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Excel 2025_Stufe 2\"/>
    </mc:Choice>
  </mc:AlternateContent>
  <xr:revisionPtr revIDLastSave="0" documentId="13_ncr:1_{21394405-F932-453E-9F4E-2DE1D0CD5ADF}" xr6:coauthVersionLast="47" xr6:coauthVersionMax="47" xr10:uidLastSave="{00000000-0000-0000-0000-000000000000}"/>
  <bookViews>
    <workbookView xWindow="10140" yWindow="-21360" windowWidth="30660" windowHeight="18360" xr2:uid="{00000000-000D-0000-FFFF-FFFF00000000}"/>
  </bookViews>
  <sheets>
    <sheet name="Bestellung" sheetId="1" r:id="rId1"/>
    <sheet name="Bestellung Lösung" sheetId="2" r:id="rId2"/>
    <sheet name="Bestellung Lösung mit Namen" sheetId="4" r:id="rId3"/>
    <sheet name="Bestlg Lösung als Tabelle" sheetId="5" r:id="rId4"/>
  </sheets>
  <definedNames>
    <definedName name="Mehrwertsteuer">'Bestlg Lösung als Tabelle'!$B$3</definedName>
    <definedName name="USt" localSheetId="3">'Bestlg Lösung als Tabelle'!$B$3</definedName>
    <definedName name="USt">'Bestellung Lösung mit Namen'!$B$3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5" l="1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6" i="4"/>
  <c r="G6" i="2"/>
  <c r="F7" i="2"/>
  <c r="F8" i="2"/>
  <c r="F9" i="2"/>
  <c r="F10" i="2"/>
  <c r="F11" i="2"/>
  <c r="F12" i="2"/>
  <c r="F13" i="2"/>
  <c r="F14" i="2"/>
  <c r="F15" i="2"/>
  <c r="F16" i="2"/>
  <c r="F17" i="2"/>
  <c r="F18" i="2"/>
  <c r="G18" i="2" s="1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6" i="2"/>
  <c r="H25" i="2"/>
  <c r="H22" i="2"/>
  <c r="H20" i="2"/>
  <c r="H19" i="2"/>
  <c r="H9" i="2"/>
  <c r="H14" i="2"/>
  <c r="H26" i="2"/>
  <c r="H13" i="2"/>
  <c r="H15" i="2"/>
  <c r="H10" i="2"/>
  <c r="H17" i="2"/>
  <c r="H27" i="2"/>
  <c r="H8" i="2"/>
  <c r="H32" i="2"/>
  <c r="H23" i="2"/>
  <c r="H30" i="2"/>
  <c r="H28" i="2"/>
  <c r="H12" i="2"/>
  <c r="H16" i="2"/>
  <c r="H24" i="2"/>
  <c r="H29" i="2"/>
  <c r="H11" i="2"/>
  <c r="H7" i="2"/>
  <c r="H21" i="2"/>
  <c r="H6" i="2"/>
  <c r="H31" i="2"/>
  <c r="H18" i="2"/>
  <c r="G25" i="2"/>
  <c r="G22" i="2"/>
  <c r="G20" i="2"/>
  <c r="G19" i="2"/>
  <c r="G9" i="2"/>
  <c r="G14" i="2"/>
  <c r="G26" i="2"/>
  <c r="G13" i="2"/>
  <c r="G15" i="2"/>
  <c r="G10" i="2"/>
  <c r="G17" i="2"/>
  <c r="G27" i="2"/>
  <c r="G8" i="2"/>
  <c r="G32" i="2"/>
  <c r="G23" i="2"/>
  <c r="G30" i="2"/>
  <c r="G28" i="2"/>
  <c r="G12" i="2"/>
  <c r="G16" i="2"/>
  <c r="G24" i="2"/>
  <c r="G29" i="2"/>
  <c r="G11" i="2"/>
  <c r="G7" i="2"/>
  <c r="G21" i="2"/>
  <c r="G31" i="2"/>
</calcChain>
</file>

<file path=xl/sharedStrings.xml><?xml version="1.0" encoding="utf-8"?>
<sst xmlns="http://schemas.openxmlformats.org/spreadsheetml/2006/main" count="255" uniqueCount="31">
  <si>
    <t>Lagerliste Firma Elektro &amp; Co</t>
  </si>
  <si>
    <t>Mehrwertsteuer</t>
  </si>
  <si>
    <t>Produktgruppe</t>
  </si>
  <si>
    <t>Marke</t>
  </si>
  <si>
    <t>Lagerstand</t>
  </si>
  <si>
    <t>Mindeststand</t>
  </si>
  <si>
    <t>Bruttopreis</t>
  </si>
  <si>
    <t>Nettopreis</t>
  </si>
  <si>
    <t>Lagerwert</t>
  </si>
  <si>
    <t>Geschirrspüler</t>
  </si>
  <si>
    <t>Hoover</t>
  </si>
  <si>
    <t>Whirlpool</t>
  </si>
  <si>
    <t>Siemens</t>
  </si>
  <si>
    <t>Miele</t>
  </si>
  <si>
    <t>Kenwood Mini</t>
  </si>
  <si>
    <t>Kühlschrank</t>
  </si>
  <si>
    <t>Elin</t>
  </si>
  <si>
    <t>Gorenje</t>
  </si>
  <si>
    <t>Goldstar Mini</t>
  </si>
  <si>
    <t>Tiefkühler</t>
  </si>
  <si>
    <t>Gorenje Mini</t>
  </si>
  <si>
    <t>Wasch-Trocken-Automat</t>
  </si>
  <si>
    <t>Candy</t>
  </si>
  <si>
    <t>Wäschetrockner</t>
  </si>
  <si>
    <t>Zanussi</t>
  </si>
  <si>
    <t>Zanker</t>
  </si>
  <si>
    <t>Waschmaschine</t>
  </si>
  <si>
    <t>Eudora</t>
  </si>
  <si>
    <t>Bauknecht</t>
  </si>
  <si>
    <t>AEG</t>
  </si>
  <si>
    <t>Bestellung?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</si>
</sst>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_-&quot;€&quot;\ * #,##0.00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color indexed="32"/>
      <name val="Arial"/>
      <family val="2"/>
    </font>
    <font>
      <b/>
      <sz val="10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indexed="23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Font="1" applyBorder="1"/>
    <xf numFmtId="9" fontId="4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1" fillId="0" borderId="0" xfId="3" applyNumberFormat="1"/>
    <xf numFmtId="0" fontId="3" fillId="0" borderId="0" xfId="0" applyFont="1" applyAlignment="1">
      <alignment horizontal="center"/>
    </xf>
    <xf numFmtId="0" fontId="1" fillId="0" borderId="0" xfId="3" applyNumberFormat="1"/>
    <xf numFmtId="0" fontId="4" fillId="0" borderId="2" xfId="0" applyFont="1" applyBorder="1"/>
    <xf numFmtId="164" fontId="0" fillId="0" borderId="0" xfId="3" applyNumberFormat="1" applyFont="1"/>
  </cellXfs>
  <cellStyles count="4">
    <cellStyle name="Euro" xfId="1" xr:uid="{00000000-0005-0000-0000-000000000000}"/>
    <cellStyle name="Prozent" xfId="2" builtinId="5"/>
    <cellStyle name="Standard" xfId="0" builtinId="0"/>
    <cellStyle name="Währung" xfId="3" builtinId="4"/>
  </cellStyles>
  <dxfs count="13">
    <dxf>
      <font>
        <color rgb="FF9C0006"/>
      </font>
      <fill>
        <patternFill>
          <bgColor rgb="FFFFC7CE"/>
        </patternFill>
      </fill>
    </dxf>
    <dxf>
      <numFmt numFmtId="164" formatCode="_-&quot;€&quot;\ * #,##0.00_-"/>
    </dxf>
    <dxf>
      <numFmt numFmtId="164" formatCode="_-&quot;€&quot;\ * #,##0.00_-"/>
    </dxf>
    <dxf>
      <numFmt numFmtId="164" formatCode="_-&quot;€&quot;\ * #,##0.00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18"/>
        <name val="Arial"/>
        <family val="2"/>
        <scheme val="none"/>
      </font>
    </dxf>
    <dxf>
      <numFmt numFmtId="164" formatCode="_-&quot;€&quot;\ * #,##0.00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medium">
          <color indexed="23"/>
        </bottom>
      </border>
    </dxf>
    <dxf>
      <border outline="0">
        <top style="medium">
          <color indexed="23"/>
        </top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0</xdr:row>
      <xdr:rowOff>152400</xdr:rowOff>
    </xdr:from>
    <xdr:to>
      <xdr:col>14</xdr:col>
      <xdr:colOff>647700</xdr:colOff>
      <xdr:row>14</xdr:row>
      <xdr:rowOff>95250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6972300" y="152400"/>
          <a:ext cx="4972050" cy="2343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den Bruttopreis, indem Sie die Mehrwertsteuer aus der Zelle B3 verwenden.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den Lagerwert der einzelnen Produkte (mit dem Nettopreis).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Schreiben Sie in die Zelle H5 das Wort "Bestellung?".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Geben Sie dieser Zelle das gleiche Format wie die Zelle G5.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Erstellen Sie in der Zelle H6 eine Funktion, die  "JA" ausgibt, sobald der Lagerstand kleiner als der Mindestbestand ist. Sonst soll "nein" dort stehen.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Kopieren Sie diese Formel in die Zellen H7 bis H32.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Sortieren Sie diese Liste aufsteigend nach der Marke.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Erstellen Sie ein bedingte Formatierung, die die Zellen mit "JA" hellrot hervorhebt.</a:t>
          </a:r>
        </a:p>
      </xdr:txBody>
    </xdr:sp>
    <xdr:clientData/>
  </xdr:twoCellAnchor>
  <xdr:twoCellAnchor editAs="oneCell">
    <xdr:from>
      <xdr:col>8</xdr:col>
      <xdr:colOff>296863</xdr:colOff>
      <xdr:row>17</xdr:row>
      <xdr:rowOff>37442</xdr:rowOff>
    </xdr:from>
    <xdr:to>
      <xdr:col>15</xdr:col>
      <xdr:colOff>486760</xdr:colOff>
      <xdr:row>30</xdr:row>
      <xdr:rowOff>142875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7263" y="2904467"/>
          <a:ext cx="5523897" cy="2210458"/>
        </a:xfrm>
        <a:prstGeom prst="rect">
          <a:avLst/>
        </a:prstGeom>
        <a:ln w="38100">
          <a:solidFill>
            <a:schemeClr val="tx2">
              <a:lumMod val="7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0</xdr:row>
      <xdr:rowOff>152400</xdr:rowOff>
    </xdr:from>
    <xdr:to>
      <xdr:col>14</xdr:col>
      <xdr:colOff>647700</xdr:colOff>
      <xdr:row>14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3977B7B-7D6B-485C-A8D4-C087512C6F5B}"/>
            </a:ext>
          </a:extLst>
        </xdr:cNvPr>
        <xdr:cNvSpPr txBox="1">
          <a:spLocks noChangeArrowheads="1"/>
        </xdr:cNvSpPr>
      </xdr:nvSpPr>
      <xdr:spPr bwMode="auto">
        <a:xfrm>
          <a:off x="7258050" y="152400"/>
          <a:ext cx="4972050" cy="2324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den Bruttopreis, indem Sie die Mehrwertsteuer aus der Zelle B3 verwenden.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den Lagerwert der einzelnen Produkte (mit dem Nettopreis).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Schreiben Sie in die Zelle H5 das Wort "Bestellung?".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Geben Sie dieser Zelle das gleiche Format wie die Zelle G5.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Erstellen Sie in der Zelle H6 eine Funktion, die  "JA" ausgibt, sobald der Lagerstand kleiner als der Mindestbestand ist. Sonst soll "nein" dort stehen.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Kopieren Sie diese Formel in die Zellen H7 bis H32.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Sortieren Sie diese Liste aufsteigend nach der Marke.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Erstellen Sie ein bedingte Formatierung, die die Zellen mit "JA" hellrot hervorhebt.</a:t>
          </a:r>
        </a:p>
      </xdr:txBody>
    </xdr:sp>
    <xdr:clientData/>
  </xdr:twoCellAnchor>
  <xdr:twoCellAnchor editAs="oneCell">
    <xdr:from>
      <xdr:col>8</xdr:col>
      <xdr:colOff>292101</xdr:colOff>
      <xdr:row>16</xdr:row>
      <xdr:rowOff>159644</xdr:rowOff>
    </xdr:from>
    <xdr:to>
      <xdr:col>14</xdr:col>
      <xdr:colOff>609600</xdr:colOff>
      <xdr:row>29</xdr:row>
      <xdr:rowOff>83040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C86DD47-B5D8-4339-B3A6-77BEC6BFA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5676" y="2867919"/>
          <a:ext cx="4886324" cy="2025246"/>
        </a:xfrm>
        <a:prstGeom prst="rect">
          <a:avLst/>
        </a:prstGeom>
        <a:ln w="38100">
          <a:solidFill>
            <a:schemeClr val="tx2">
              <a:lumMod val="7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0</xdr:row>
      <xdr:rowOff>152400</xdr:rowOff>
    </xdr:from>
    <xdr:to>
      <xdr:col>14</xdr:col>
      <xdr:colOff>647700</xdr:colOff>
      <xdr:row>14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F191919-2A52-4E97-BD43-6C07AA81F86F}"/>
            </a:ext>
          </a:extLst>
        </xdr:cNvPr>
        <xdr:cNvSpPr txBox="1">
          <a:spLocks noChangeArrowheads="1"/>
        </xdr:cNvSpPr>
      </xdr:nvSpPr>
      <xdr:spPr bwMode="auto">
        <a:xfrm>
          <a:off x="7258050" y="152400"/>
          <a:ext cx="4972050" cy="2324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den Bruttopreis, indem Sie die Mehrwertsteuer aus der Zelle B3 verwenden.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den Lagerwert der einzelnen Produkte (mit dem Nettopreis).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Schreiben Sie in die Zelle H5 das Wort "Bestellung?".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Geben Sie dieser Zelle das gleiche Format wie die Zelle G5.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Erstellen Sie in der Zelle H6 eine Funktion, die  "JA" ausgibt, sobald der Lagerstand kleiner als der Mindestbestand ist. Sonst soll "nein" dort stehen.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Kopieren Sie diese Formel in die Zellen H7 bis H32.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Sortieren Sie diese Liste aufsteigend nach der Marke.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Erstellen Sie ein bedingte Formatierung, die die Zellen mit "JA" hellrot hervorhebt.</a:t>
          </a:r>
        </a:p>
      </xdr:txBody>
    </xdr:sp>
    <xdr:clientData/>
  </xdr:twoCellAnchor>
  <xdr:twoCellAnchor editAs="oneCell">
    <xdr:from>
      <xdr:col>8</xdr:col>
      <xdr:colOff>292101</xdr:colOff>
      <xdr:row>16</xdr:row>
      <xdr:rowOff>159644</xdr:rowOff>
    </xdr:from>
    <xdr:to>
      <xdr:col>14</xdr:col>
      <xdr:colOff>609600</xdr:colOff>
      <xdr:row>29</xdr:row>
      <xdr:rowOff>83040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07CDAF4-7F68-47F6-B112-C76A6EB35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5676" y="2867919"/>
          <a:ext cx="4886324" cy="2028421"/>
        </a:xfrm>
        <a:prstGeom prst="rect">
          <a:avLst/>
        </a:prstGeom>
        <a:ln w="38100">
          <a:solidFill>
            <a:schemeClr val="tx2">
              <a:lumMod val="7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208129-0149-4C1C-B085-9A1CA9271C4E}" name="Tabelle1" displayName="Tabelle1" ref="A5:H32" totalsRowShown="0" headerRowDxfId="4" headerRowBorderDxfId="8" tableBorderDxfId="9" dataCellStyle="Währung">
  <autoFilter ref="A5:H32" xr:uid="{2C208129-0149-4C1C-B085-9A1CA9271C4E}"/>
  <tableColumns count="8">
    <tableColumn id="1" xr3:uid="{505E1321-3F22-40BD-AB98-2EADA6356539}" name="Produktgruppe"/>
    <tableColumn id="2" xr3:uid="{02C32553-C58A-4AAE-99BB-65911E72A7F3}" name="Marke"/>
    <tableColumn id="3" xr3:uid="{F1B84FAF-FDD3-44E3-8F12-AE25275B188A}" name="Lagerstand" dataDxfId="7"/>
    <tableColumn id="4" xr3:uid="{3CF9FBFA-E16E-4C71-8650-3B07F18CB003}" name="Mindeststand" dataDxfId="6"/>
    <tableColumn id="5" xr3:uid="{1760B5C3-3CEB-476F-9823-F80C0491A868}" name="Nettopreis" dataDxfId="5" dataCellStyle="Währung"/>
    <tableColumn id="6" xr3:uid="{0E12BDF6-5842-4456-9BA0-F96EB58825D6}" name="Bruttopreis" dataDxfId="3" dataCellStyle="Währung">
      <calculatedColumnFormula>Tabelle1[[#This Row],[Nettopreis]]*(1+Mehrwertsteuer)</calculatedColumnFormula>
    </tableColumn>
    <tableColumn id="7" xr3:uid="{CEE126BD-7C53-418C-9E8E-2BF200CEF281}" name="Lagerwert" dataDxfId="2" dataCellStyle="Währung">
      <calculatedColumnFormula>Tabelle1[[#This Row],[Lagerstand]]*Tabelle1[[#This Row],[Nettopreis]]</calculatedColumnFormula>
    </tableColumn>
    <tableColumn id="8" xr3:uid="{36EF274C-7DD6-48FC-B4E5-92E2D0846F9E}" name="Bestellung?" dataDxfId="1" dataCellStyle="Währung">
      <calculatedColumnFormula>IF(Tabelle1[[#This Row],[Lagerstand]]&lt;Tabelle1[[#This Row],[Mindeststand]],"JA","Nein")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G32"/>
  <sheetViews>
    <sheetView tabSelected="1" workbookViewId="0">
      <selection sqref="A1:G1"/>
    </sheetView>
  </sheetViews>
  <sheetFormatPr baseColWidth="10" defaultRowHeight="12.5" x14ac:dyDescent="0.25"/>
  <cols>
    <col min="1" max="1" width="21.453125" bestFit="1" customWidth="1"/>
    <col min="2" max="2" width="12.26953125" bestFit="1" customWidth="1"/>
    <col min="3" max="3" width="10.81640625" bestFit="1" customWidth="1"/>
    <col min="4" max="4" width="12.7265625" bestFit="1" customWidth="1"/>
    <col min="5" max="5" width="11" bestFit="1" customWidth="1"/>
    <col min="6" max="6" width="10.1796875" bestFit="1" customWidth="1"/>
    <col min="7" max="7" width="11" bestFit="1" customWidth="1"/>
  </cols>
  <sheetData>
    <row r="1" spans="1:7" ht="20" x14ac:dyDescent="0.4">
      <c r="A1" s="5" t="s">
        <v>0</v>
      </c>
      <c r="B1" s="5"/>
      <c r="C1" s="5"/>
      <c r="D1" s="5"/>
      <c r="E1" s="5"/>
      <c r="F1" s="5"/>
      <c r="G1" s="5"/>
    </row>
    <row r="2" spans="1:7" ht="13" thickBot="1" x14ac:dyDescent="0.3"/>
    <row r="3" spans="1:7" ht="13.5" thickBot="1" x14ac:dyDescent="0.35">
      <c r="A3" s="1" t="s">
        <v>1</v>
      </c>
      <c r="B3" s="2">
        <v>0.2</v>
      </c>
    </row>
    <row r="4" spans="1:7" ht="13" thickBot="1" x14ac:dyDescent="0.3"/>
    <row r="5" spans="1:7" ht="13.5" thickBot="1" x14ac:dyDescent="0.35">
      <c r="A5" s="1" t="s">
        <v>2</v>
      </c>
      <c r="B5" s="1" t="s">
        <v>3</v>
      </c>
      <c r="C5" s="1" t="s">
        <v>4</v>
      </c>
      <c r="D5" s="1" t="s">
        <v>5</v>
      </c>
      <c r="E5" s="1" t="s">
        <v>7</v>
      </c>
      <c r="F5" s="1" t="s">
        <v>6</v>
      </c>
      <c r="G5" s="1" t="s">
        <v>8</v>
      </c>
    </row>
    <row r="6" spans="1:7" x14ac:dyDescent="0.25">
      <c r="A6" t="s">
        <v>9</v>
      </c>
      <c r="B6" t="s">
        <v>10</v>
      </c>
      <c r="C6" s="3">
        <v>2</v>
      </c>
      <c r="D6" s="3">
        <v>2</v>
      </c>
      <c r="E6" s="4">
        <v>544.58000000000004</v>
      </c>
      <c r="F6" s="4"/>
      <c r="G6" s="4"/>
    </row>
    <row r="7" spans="1:7" x14ac:dyDescent="0.25">
      <c r="A7" t="s">
        <v>9</v>
      </c>
      <c r="B7" t="s">
        <v>11</v>
      </c>
      <c r="C7" s="3">
        <v>3</v>
      </c>
      <c r="D7" s="3">
        <v>2</v>
      </c>
      <c r="E7" s="4">
        <v>605</v>
      </c>
      <c r="F7" s="4"/>
      <c r="G7" s="4"/>
    </row>
    <row r="8" spans="1:7" x14ac:dyDescent="0.25">
      <c r="A8" t="s">
        <v>9</v>
      </c>
      <c r="B8" t="s">
        <v>12</v>
      </c>
      <c r="C8" s="3">
        <v>5</v>
      </c>
      <c r="D8" s="3">
        <v>3</v>
      </c>
      <c r="E8" s="4">
        <v>605</v>
      </c>
      <c r="F8" s="4"/>
      <c r="G8" s="4"/>
    </row>
    <row r="9" spans="1:7" x14ac:dyDescent="0.25">
      <c r="A9" t="s">
        <v>9</v>
      </c>
      <c r="B9" t="s">
        <v>13</v>
      </c>
      <c r="C9" s="3">
        <v>3</v>
      </c>
      <c r="D9" s="3">
        <v>6</v>
      </c>
      <c r="E9" s="4">
        <v>162.91999999999999</v>
      </c>
      <c r="F9" s="4"/>
      <c r="G9" s="4"/>
    </row>
    <row r="10" spans="1:7" x14ac:dyDescent="0.25">
      <c r="A10" t="s">
        <v>9</v>
      </c>
      <c r="B10" t="s">
        <v>14</v>
      </c>
      <c r="C10" s="3">
        <v>2</v>
      </c>
      <c r="D10" s="3">
        <v>1</v>
      </c>
      <c r="E10" s="4">
        <v>232.92</v>
      </c>
      <c r="F10" s="4"/>
      <c r="G10" s="4"/>
    </row>
    <row r="11" spans="1:7" x14ac:dyDescent="0.25">
      <c r="A11" t="s">
        <v>15</v>
      </c>
      <c r="B11" t="s">
        <v>16</v>
      </c>
      <c r="C11" s="3">
        <v>1</v>
      </c>
      <c r="D11" s="3">
        <v>2</v>
      </c>
      <c r="E11" s="4">
        <v>241.67</v>
      </c>
      <c r="F11" s="4"/>
      <c r="G11" s="4"/>
    </row>
    <row r="12" spans="1:7" x14ac:dyDescent="0.25">
      <c r="A12" t="s">
        <v>15</v>
      </c>
      <c r="B12" t="s">
        <v>17</v>
      </c>
      <c r="C12" s="3">
        <v>3</v>
      </c>
      <c r="D12" s="3">
        <v>1</v>
      </c>
      <c r="E12" s="4">
        <v>538.33000000000004</v>
      </c>
      <c r="F12" s="4"/>
      <c r="G12" s="4"/>
    </row>
    <row r="13" spans="1:7" x14ac:dyDescent="0.25">
      <c r="A13" t="s">
        <v>15</v>
      </c>
      <c r="B13" t="s">
        <v>11</v>
      </c>
      <c r="C13" s="3">
        <v>2</v>
      </c>
      <c r="D13" s="3">
        <v>3</v>
      </c>
      <c r="E13" s="4">
        <v>180.83</v>
      </c>
      <c r="F13" s="4"/>
      <c r="G13" s="4"/>
    </row>
    <row r="14" spans="1:7" x14ac:dyDescent="0.25">
      <c r="A14" t="s">
        <v>15</v>
      </c>
      <c r="B14" t="s">
        <v>18</v>
      </c>
      <c r="C14" s="3">
        <v>0</v>
      </c>
      <c r="D14" s="3">
        <v>1</v>
      </c>
      <c r="E14" s="4">
        <v>290.42</v>
      </c>
      <c r="F14" s="4"/>
      <c r="G14" s="4"/>
    </row>
    <row r="15" spans="1:7" x14ac:dyDescent="0.25">
      <c r="A15" t="s">
        <v>19</v>
      </c>
      <c r="B15" t="s">
        <v>17</v>
      </c>
      <c r="C15" s="3">
        <v>1</v>
      </c>
      <c r="D15" s="3">
        <v>2</v>
      </c>
      <c r="E15" s="4">
        <v>362.5</v>
      </c>
      <c r="F15" s="4"/>
      <c r="G15" s="4"/>
    </row>
    <row r="16" spans="1:7" x14ac:dyDescent="0.25">
      <c r="A16" t="s">
        <v>19</v>
      </c>
      <c r="B16" t="s">
        <v>16</v>
      </c>
      <c r="C16" s="3">
        <v>2</v>
      </c>
      <c r="D16" s="3">
        <v>1</v>
      </c>
      <c r="E16" s="4">
        <v>362.92</v>
      </c>
      <c r="F16" s="4"/>
      <c r="G16" s="4"/>
    </row>
    <row r="17" spans="1:7" x14ac:dyDescent="0.25">
      <c r="A17" t="s">
        <v>19</v>
      </c>
      <c r="B17" t="s">
        <v>20</v>
      </c>
      <c r="C17" s="3">
        <v>2</v>
      </c>
      <c r="D17" s="3">
        <v>1</v>
      </c>
      <c r="E17" s="4">
        <v>232.92</v>
      </c>
      <c r="F17" s="4"/>
      <c r="G17" s="4"/>
    </row>
    <row r="18" spans="1:7" x14ac:dyDescent="0.25">
      <c r="A18" t="s">
        <v>21</v>
      </c>
      <c r="B18" t="s">
        <v>11</v>
      </c>
      <c r="C18" s="3">
        <v>1</v>
      </c>
      <c r="D18" s="3">
        <v>1</v>
      </c>
      <c r="E18" s="4">
        <v>362.5</v>
      </c>
      <c r="F18" s="4"/>
      <c r="G18" s="4"/>
    </row>
    <row r="19" spans="1:7" x14ac:dyDescent="0.25">
      <c r="A19" t="s">
        <v>21</v>
      </c>
      <c r="B19" t="s">
        <v>22</v>
      </c>
      <c r="C19" s="3">
        <v>3</v>
      </c>
      <c r="D19" s="3">
        <v>1</v>
      </c>
      <c r="E19" s="4">
        <v>241.67</v>
      </c>
      <c r="F19" s="4"/>
      <c r="G19" s="4"/>
    </row>
    <row r="20" spans="1:7" x14ac:dyDescent="0.25">
      <c r="A20" t="s">
        <v>23</v>
      </c>
      <c r="B20" t="s">
        <v>24</v>
      </c>
      <c r="C20" s="3">
        <v>2</v>
      </c>
      <c r="D20" s="3">
        <v>1</v>
      </c>
      <c r="E20" s="4">
        <v>753.33</v>
      </c>
      <c r="F20" s="4"/>
      <c r="G20" s="4"/>
    </row>
    <row r="21" spans="1:7" x14ac:dyDescent="0.25">
      <c r="A21" t="s">
        <v>23</v>
      </c>
      <c r="B21" t="s">
        <v>12</v>
      </c>
      <c r="C21" s="3">
        <v>2</v>
      </c>
      <c r="D21" s="3">
        <v>2</v>
      </c>
      <c r="E21" s="4">
        <v>907.5</v>
      </c>
      <c r="F21" s="4"/>
      <c r="G21" s="4"/>
    </row>
    <row r="22" spans="1:7" x14ac:dyDescent="0.25">
      <c r="A22" t="s">
        <v>23</v>
      </c>
      <c r="B22" t="s">
        <v>25</v>
      </c>
      <c r="C22" s="3">
        <v>2</v>
      </c>
      <c r="D22" s="3">
        <v>1</v>
      </c>
      <c r="E22" s="4">
        <v>451.25</v>
      </c>
      <c r="F22" s="4"/>
      <c r="G22" s="4"/>
    </row>
    <row r="23" spans="1:7" x14ac:dyDescent="0.25">
      <c r="A23" t="s">
        <v>23</v>
      </c>
      <c r="B23" t="s">
        <v>11</v>
      </c>
      <c r="C23" s="3">
        <v>0</v>
      </c>
      <c r="D23" s="3">
        <v>1</v>
      </c>
      <c r="E23" s="4">
        <v>907.92</v>
      </c>
      <c r="F23" s="4"/>
      <c r="G23" s="4"/>
    </row>
    <row r="24" spans="1:7" x14ac:dyDescent="0.25">
      <c r="A24" t="s">
        <v>26</v>
      </c>
      <c r="B24" t="s">
        <v>27</v>
      </c>
      <c r="C24" s="3">
        <v>3</v>
      </c>
      <c r="D24" s="3">
        <v>2</v>
      </c>
      <c r="E24" s="4">
        <v>484.17</v>
      </c>
      <c r="F24" s="4"/>
      <c r="G24" s="4"/>
    </row>
    <row r="25" spans="1:7" x14ac:dyDescent="0.25">
      <c r="A25" t="s">
        <v>26</v>
      </c>
      <c r="B25" t="s">
        <v>17</v>
      </c>
      <c r="C25" s="3">
        <v>5</v>
      </c>
      <c r="D25" s="3">
        <v>2</v>
      </c>
      <c r="E25" s="4">
        <v>510.83</v>
      </c>
      <c r="F25" s="4"/>
      <c r="G25" s="4"/>
    </row>
    <row r="26" spans="1:7" x14ac:dyDescent="0.25">
      <c r="A26" t="s">
        <v>26</v>
      </c>
      <c r="B26" t="s">
        <v>12</v>
      </c>
      <c r="C26" s="3">
        <v>5</v>
      </c>
      <c r="D26" s="3">
        <v>3</v>
      </c>
      <c r="E26" s="4">
        <v>625.83000000000004</v>
      </c>
      <c r="F26" s="4"/>
      <c r="G26" s="4"/>
    </row>
    <row r="27" spans="1:7" x14ac:dyDescent="0.25">
      <c r="A27" t="s">
        <v>26</v>
      </c>
      <c r="B27" t="s">
        <v>11</v>
      </c>
      <c r="C27" s="3">
        <v>0</v>
      </c>
      <c r="D27" s="3">
        <v>3</v>
      </c>
      <c r="E27" s="4">
        <v>544.16999999999996</v>
      </c>
      <c r="F27" s="4"/>
      <c r="G27" s="4"/>
    </row>
    <row r="28" spans="1:7" x14ac:dyDescent="0.25">
      <c r="A28" t="s">
        <v>26</v>
      </c>
      <c r="B28" t="s">
        <v>16</v>
      </c>
      <c r="C28" s="3">
        <v>5</v>
      </c>
      <c r="D28" s="3">
        <v>4</v>
      </c>
      <c r="E28" s="4">
        <v>665.83</v>
      </c>
      <c r="F28" s="4"/>
      <c r="G28" s="4"/>
    </row>
    <row r="29" spans="1:7" x14ac:dyDescent="0.25">
      <c r="A29" t="s">
        <v>26</v>
      </c>
      <c r="B29" t="s">
        <v>28</v>
      </c>
      <c r="C29" s="3">
        <v>1</v>
      </c>
      <c r="D29" s="3">
        <v>1</v>
      </c>
      <c r="E29" s="4">
        <v>544.58000000000004</v>
      </c>
      <c r="F29" s="4"/>
      <c r="G29" s="4"/>
    </row>
    <row r="30" spans="1:7" x14ac:dyDescent="0.25">
      <c r="A30" t="s">
        <v>26</v>
      </c>
      <c r="B30" t="s">
        <v>13</v>
      </c>
      <c r="C30" s="3">
        <v>8</v>
      </c>
      <c r="D30" s="3">
        <v>4</v>
      </c>
      <c r="E30" s="4">
        <v>484.17</v>
      </c>
      <c r="F30" s="4"/>
      <c r="G30" s="4"/>
    </row>
    <row r="31" spans="1:7" x14ac:dyDescent="0.25">
      <c r="A31" t="s">
        <v>26</v>
      </c>
      <c r="B31" t="s">
        <v>29</v>
      </c>
      <c r="C31" s="3">
        <v>2</v>
      </c>
      <c r="D31" s="3">
        <v>1</v>
      </c>
      <c r="E31" s="4">
        <v>725.83</v>
      </c>
      <c r="F31" s="4"/>
      <c r="G31" s="4"/>
    </row>
    <row r="32" spans="1:7" x14ac:dyDescent="0.25">
      <c r="A32" t="s">
        <v>26</v>
      </c>
      <c r="B32" t="s">
        <v>25</v>
      </c>
      <c r="C32" s="3">
        <v>2</v>
      </c>
      <c r="D32" s="3">
        <v>1</v>
      </c>
      <c r="E32" s="4">
        <v>665.83</v>
      </c>
      <c r="F32" s="4"/>
      <c r="G32" s="4"/>
    </row>
  </sheetData>
  <mergeCells count="1">
    <mergeCell ref="A1:G1"/>
  </mergeCells>
  <phoneticPr fontId="2" type="noConversion"/>
  <printOptions headings="1" gridLines="1"/>
  <pageMargins left="0.78740157499999996" right="0.78740157499999996" top="0.33" bottom="0.68" header="0.17" footer="0.4921259845"/>
  <pageSetup paperSize="9" scale="82" orientation="portrait" r:id="rId1"/>
  <headerFooter alignWithMargins="0">
    <oddHeader>&amp;F</oddHeader>
    <oddFooter>&amp;LMag.Steinert&amp;CSeite &amp;P&amp;R&amp;D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H32"/>
  <sheetViews>
    <sheetView workbookViewId="0">
      <selection activeCell="L42" sqref="L42"/>
    </sheetView>
  </sheetViews>
  <sheetFormatPr baseColWidth="10" defaultRowHeight="12.5" x14ac:dyDescent="0.25"/>
  <cols>
    <col min="1" max="1" width="21.453125" bestFit="1" customWidth="1"/>
    <col min="2" max="2" width="12.26953125" bestFit="1" customWidth="1"/>
    <col min="3" max="3" width="10.81640625" bestFit="1" customWidth="1"/>
    <col min="4" max="4" width="12.7265625" bestFit="1" customWidth="1"/>
    <col min="5" max="5" width="11" bestFit="1" customWidth="1"/>
    <col min="6" max="6" width="10.1796875" bestFit="1" customWidth="1"/>
    <col min="7" max="7" width="11" bestFit="1" customWidth="1"/>
  </cols>
  <sheetData>
    <row r="1" spans="1:8" ht="20" x14ac:dyDescent="0.4">
      <c r="A1" s="5" t="s">
        <v>0</v>
      </c>
      <c r="B1" s="5"/>
      <c r="C1" s="5"/>
      <c r="D1" s="5"/>
      <c r="E1" s="5"/>
      <c r="F1" s="5"/>
      <c r="G1" s="5"/>
    </row>
    <row r="2" spans="1:8" ht="13" thickBot="1" x14ac:dyDescent="0.3"/>
    <row r="3" spans="1:8" ht="13.5" thickBot="1" x14ac:dyDescent="0.35">
      <c r="A3" s="1" t="s">
        <v>1</v>
      </c>
      <c r="B3" s="2">
        <v>0.2</v>
      </c>
    </row>
    <row r="4" spans="1:8" ht="13" thickBot="1" x14ac:dyDescent="0.3"/>
    <row r="5" spans="1:8" ht="13.5" thickBot="1" x14ac:dyDescent="0.35">
      <c r="A5" s="1" t="s">
        <v>2</v>
      </c>
      <c r="B5" s="1" t="s">
        <v>3</v>
      </c>
      <c r="C5" s="1" t="s">
        <v>4</v>
      </c>
      <c r="D5" s="1" t="s">
        <v>5</v>
      </c>
      <c r="E5" s="1" t="s">
        <v>7</v>
      </c>
      <c r="F5" s="1" t="s">
        <v>6</v>
      </c>
      <c r="G5" s="1" t="s">
        <v>8</v>
      </c>
      <c r="H5" s="1" t="s">
        <v>30</v>
      </c>
    </row>
    <row r="6" spans="1:8" x14ac:dyDescent="0.25">
      <c r="A6" t="s">
        <v>26</v>
      </c>
      <c r="B6" t="s">
        <v>29</v>
      </c>
      <c r="C6" s="3">
        <v>2</v>
      </c>
      <c r="D6" s="3">
        <v>1</v>
      </c>
      <c r="E6" s="4">
        <v>725.83</v>
      </c>
      <c r="F6" s="4">
        <f>E6*$B$3</f>
        <v>145.16600000000003</v>
      </c>
      <c r="G6" s="6">
        <f>C6*E6</f>
        <v>1451.66</v>
      </c>
      <c r="H6" t="str">
        <f t="shared" ref="H6:H32" si="0">IF(C6&lt;D6,"JA","nein")</f>
        <v>nein</v>
      </c>
    </row>
    <row r="7" spans="1:8" x14ac:dyDescent="0.25">
      <c r="A7" t="s">
        <v>26</v>
      </c>
      <c r="B7" t="s">
        <v>28</v>
      </c>
      <c r="C7" s="3">
        <v>1</v>
      </c>
      <c r="D7" s="3">
        <v>1</v>
      </c>
      <c r="E7" s="4">
        <v>544.58000000000004</v>
      </c>
      <c r="F7" s="4">
        <f t="shared" ref="F7:F32" si="1">E7*$B$3</f>
        <v>108.91600000000001</v>
      </c>
      <c r="G7" s="4">
        <f t="shared" ref="G6:G32" si="2">F$6:F$65536*C$6:C$65536</f>
        <v>108.91600000000001</v>
      </c>
      <c r="H7" t="str">
        <f t="shared" si="0"/>
        <v>nein</v>
      </c>
    </row>
    <row r="8" spans="1:8" x14ac:dyDescent="0.25">
      <c r="A8" t="s">
        <v>21</v>
      </c>
      <c r="B8" t="s">
        <v>22</v>
      </c>
      <c r="C8" s="3">
        <v>3</v>
      </c>
      <c r="D8" s="3">
        <v>1</v>
      </c>
      <c r="E8" s="4">
        <v>241.67</v>
      </c>
      <c r="F8" s="4">
        <f t="shared" si="1"/>
        <v>48.334000000000003</v>
      </c>
      <c r="G8" s="4">
        <f t="shared" si="2"/>
        <v>145.00200000000001</v>
      </c>
      <c r="H8" t="str">
        <f t="shared" si="0"/>
        <v>nein</v>
      </c>
    </row>
    <row r="9" spans="1:8" x14ac:dyDescent="0.25">
      <c r="A9" t="s">
        <v>15</v>
      </c>
      <c r="B9" t="s">
        <v>16</v>
      </c>
      <c r="C9" s="3">
        <v>1</v>
      </c>
      <c r="D9" s="3">
        <v>2</v>
      </c>
      <c r="E9" s="4">
        <v>241.67</v>
      </c>
      <c r="F9" s="4">
        <f t="shared" si="1"/>
        <v>48.334000000000003</v>
      </c>
      <c r="G9" s="4">
        <f t="shared" si="2"/>
        <v>48.334000000000003</v>
      </c>
      <c r="H9" t="str">
        <f t="shared" si="0"/>
        <v>JA</v>
      </c>
    </row>
    <row r="10" spans="1:8" x14ac:dyDescent="0.25">
      <c r="A10" t="s">
        <v>19</v>
      </c>
      <c r="B10" t="s">
        <v>16</v>
      </c>
      <c r="C10" s="3">
        <v>2</v>
      </c>
      <c r="D10" s="3">
        <v>1</v>
      </c>
      <c r="E10" s="4">
        <v>362.92</v>
      </c>
      <c r="F10" s="4">
        <f t="shared" si="1"/>
        <v>72.584000000000003</v>
      </c>
      <c r="G10" s="4">
        <f t="shared" si="2"/>
        <v>145.16800000000001</v>
      </c>
      <c r="H10" t="str">
        <f t="shared" si="0"/>
        <v>nein</v>
      </c>
    </row>
    <row r="11" spans="1:8" x14ac:dyDescent="0.25">
      <c r="A11" t="s">
        <v>26</v>
      </c>
      <c r="B11" t="s">
        <v>16</v>
      </c>
      <c r="C11" s="3">
        <v>5</v>
      </c>
      <c r="D11" s="3">
        <v>4</v>
      </c>
      <c r="E11" s="4">
        <v>665.83</v>
      </c>
      <c r="F11" s="4">
        <f t="shared" si="1"/>
        <v>133.16600000000003</v>
      </c>
      <c r="G11" s="4">
        <f t="shared" si="2"/>
        <v>665.83000000000015</v>
      </c>
      <c r="H11" t="str">
        <f t="shared" si="0"/>
        <v>nein</v>
      </c>
    </row>
    <row r="12" spans="1:8" x14ac:dyDescent="0.25">
      <c r="A12" t="s">
        <v>26</v>
      </c>
      <c r="B12" t="s">
        <v>27</v>
      </c>
      <c r="C12" s="3">
        <v>3</v>
      </c>
      <c r="D12" s="3">
        <v>2</v>
      </c>
      <c r="E12" s="4">
        <v>484.17</v>
      </c>
      <c r="F12" s="4">
        <f t="shared" si="1"/>
        <v>96.834000000000003</v>
      </c>
      <c r="G12" s="4">
        <f t="shared" si="2"/>
        <v>290.50200000000001</v>
      </c>
      <c r="H12" t="str">
        <f t="shared" si="0"/>
        <v>nein</v>
      </c>
    </row>
    <row r="13" spans="1:8" x14ac:dyDescent="0.25">
      <c r="A13" t="s">
        <v>15</v>
      </c>
      <c r="B13" t="s">
        <v>18</v>
      </c>
      <c r="C13" s="3">
        <v>0</v>
      </c>
      <c r="D13" s="3">
        <v>1</v>
      </c>
      <c r="E13" s="4">
        <v>290.42</v>
      </c>
      <c r="F13" s="4">
        <f t="shared" si="1"/>
        <v>58.084000000000003</v>
      </c>
      <c r="G13" s="4">
        <f t="shared" si="2"/>
        <v>0</v>
      </c>
      <c r="H13" t="str">
        <f t="shared" si="0"/>
        <v>JA</v>
      </c>
    </row>
    <row r="14" spans="1:8" x14ac:dyDescent="0.25">
      <c r="A14" t="s">
        <v>15</v>
      </c>
      <c r="B14" t="s">
        <v>17</v>
      </c>
      <c r="C14" s="3">
        <v>3</v>
      </c>
      <c r="D14" s="3">
        <v>1</v>
      </c>
      <c r="E14" s="4">
        <v>538.33000000000004</v>
      </c>
      <c r="F14" s="4">
        <f t="shared" si="1"/>
        <v>107.66600000000001</v>
      </c>
      <c r="G14" s="4">
        <f t="shared" si="2"/>
        <v>322.99800000000005</v>
      </c>
      <c r="H14" t="str">
        <f t="shared" si="0"/>
        <v>nein</v>
      </c>
    </row>
    <row r="15" spans="1:8" x14ac:dyDescent="0.25">
      <c r="A15" t="s">
        <v>19</v>
      </c>
      <c r="B15" t="s">
        <v>17</v>
      </c>
      <c r="C15" s="3">
        <v>1</v>
      </c>
      <c r="D15" s="3">
        <v>2</v>
      </c>
      <c r="E15" s="4">
        <v>362.5</v>
      </c>
      <c r="F15" s="4">
        <f t="shared" si="1"/>
        <v>72.5</v>
      </c>
      <c r="G15" s="4">
        <f t="shared" si="2"/>
        <v>72.5</v>
      </c>
      <c r="H15" t="str">
        <f t="shared" si="0"/>
        <v>JA</v>
      </c>
    </row>
    <row r="16" spans="1:8" x14ac:dyDescent="0.25">
      <c r="A16" t="s">
        <v>26</v>
      </c>
      <c r="B16" t="s">
        <v>17</v>
      </c>
      <c r="C16" s="3">
        <v>5</v>
      </c>
      <c r="D16" s="3">
        <v>2</v>
      </c>
      <c r="E16" s="4">
        <v>510.83</v>
      </c>
      <c r="F16" s="4">
        <f t="shared" si="1"/>
        <v>102.166</v>
      </c>
      <c r="G16" s="4">
        <f t="shared" si="2"/>
        <v>510.83</v>
      </c>
      <c r="H16" t="str">
        <f t="shared" si="0"/>
        <v>nein</v>
      </c>
    </row>
    <row r="17" spans="1:8" x14ac:dyDescent="0.25">
      <c r="A17" t="s">
        <v>19</v>
      </c>
      <c r="B17" t="s">
        <v>20</v>
      </c>
      <c r="C17" s="3">
        <v>2</v>
      </c>
      <c r="D17" s="3">
        <v>1</v>
      </c>
      <c r="E17" s="4">
        <v>232.92</v>
      </c>
      <c r="F17" s="4">
        <f t="shared" si="1"/>
        <v>46.584000000000003</v>
      </c>
      <c r="G17" s="4">
        <f t="shared" si="2"/>
        <v>93.168000000000006</v>
      </c>
      <c r="H17" t="str">
        <f t="shared" si="0"/>
        <v>nein</v>
      </c>
    </row>
    <row r="18" spans="1:8" x14ac:dyDescent="0.25">
      <c r="A18" t="s">
        <v>9</v>
      </c>
      <c r="B18" t="s">
        <v>10</v>
      </c>
      <c r="C18" s="3">
        <v>2</v>
      </c>
      <c r="D18" s="3">
        <v>2</v>
      </c>
      <c r="E18" s="4">
        <v>544.58000000000004</v>
      </c>
      <c r="F18" s="4">
        <f t="shared" si="1"/>
        <v>108.91600000000001</v>
      </c>
      <c r="G18" s="4">
        <f t="shared" si="2"/>
        <v>217.83200000000002</v>
      </c>
      <c r="H18" t="str">
        <f t="shared" si="0"/>
        <v>nein</v>
      </c>
    </row>
    <row r="19" spans="1:8" x14ac:dyDescent="0.25">
      <c r="A19" t="s">
        <v>9</v>
      </c>
      <c r="B19" t="s">
        <v>14</v>
      </c>
      <c r="C19" s="3">
        <v>2</v>
      </c>
      <c r="D19" s="3">
        <v>1</v>
      </c>
      <c r="E19" s="4">
        <v>232.92</v>
      </c>
      <c r="F19" s="4">
        <f t="shared" si="1"/>
        <v>46.584000000000003</v>
      </c>
      <c r="G19" s="4">
        <f t="shared" si="2"/>
        <v>93.168000000000006</v>
      </c>
      <c r="H19" t="str">
        <f t="shared" si="0"/>
        <v>nein</v>
      </c>
    </row>
    <row r="20" spans="1:8" x14ac:dyDescent="0.25">
      <c r="A20" t="s">
        <v>9</v>
      </c>
      <c r="B20" t="s">
        <v>13</v>
      </c>
      <c r="C20" s="3">
        <v>3</v>
      </c>
      <c r="D20" s="3">
        <v>6</v>
      </c>
      <c r="E20" s="4">
        <v>162.91999999999999</v>
      </c>
      <c r="F20" s="4">
        <f t="shared" si="1"/>
        <v>32.583999999999996</v>
      </c>
      <c r="G20" s="4">
        <f t="shared" si="2"/>
        <v>97.751999999999981</v>
      </c>
      <c r="H20" t="str">
        <f t="shared" si="0"/>
        <v>JA</v>
      </c>
    </row>
    <row r="21" spans="1:8" x14ac:dyDescent="0.25">
      <c r="A21" t="s">
        <v>26</v>
      </c>
      <c r="B21" t="s">
        <v>13</v>
      </c>
      <c r="C21" s="3">
        <v>8</v>
      </c>
      <c r="D21" s="3">
        <v>4</v>
      </c>
      <c r="E21" s="4">
        <v>484.17</v>
      </c>
      <c r="F21" s="4">
        <f t="shared" si="1"/>
        <v>96.834000000000003</v>
      </c>
      <c r="G21" s="4">
        <f t="shared" si="2"/>
        <v>774.67200000000003</v>
      </c>
      <c r="H21" t="str">
        <f t="shared" si="0"/>
        <v>nein</v>
      </c>
    </row>
    <row r="22" spans="1:8" x14ac:dyDescent="0.25">
      <c r="A22" t="s">
        <v>9</v>
      </c>
      <c r="B22" t="s">
        <v>12</v>
      </c>
      <c r="C22" s="3">
        <v>5</v>
      </c>
      <c r="D22" s="3">
        <v>3</v>
      </c>
      <c r="E22" s="4">
        <v>605</v>
      </c>
      <c r="F22" s="4">
        <f t="shared" si="1"/>
        <v>121</v>
      </c>
      <c r="G22" s="4">
        <f t="shared" si="2"/>
        <v>605</v>
      </c>
      <c r="H22" t="str">
        <f t="shared" si="0"/>
        <v>nein</v>
      </c>
    </row>
    <row r="23" spans="1:8" x14ac:dyDescent="0.25">
      <c r="A23" t="s">
        <v>23</v>
      </c>
      <c r="B23" t="s">
        <v>12</v>
      </c>
      <c r="C23" s="3">
        <v>2</v>
      </c>
      <c r="D23" s="3">
        <v>2</v>
      </c>
      <c r="E23" s="4">
        <v>907.5</v>
      </c>
      <c r="F23" s="4">
        <f t="shared" si="1"/>
        <v>181.5</v>
      </c>
      <c r="G23" s="4">
        <f t="shared" si="2"/>
        <v>363</v>
      </c>
      <c r="H23" t="str">
        <f t="shared" si="0"/>
        <v>nein</v>
      </c>
    </row>
    <row r="24" spans="1:8" x14ac:dyDescent="0.25">
      <c r="A24" t="s">
        <v>26</v>
      </c>
      <c r="B24" t="s">
        <v>12</v>
      </c>
      <c r="C24" s="3">
        <v>5</v>
      </c>
      <c r="D24" s="3">
        <v>3</v>
      </c>
      <c r="E24" s="4">
        <v>625.83000000000004</v>
      </c>
      <c r="F24" s="4">
        <f t="shared" si="1"/>
        <v>125.16600000000001</v>
      </c>
      <c r="G24" s="4">
        <f t="shared" si="2"/>
        <v>625.83000000000004</v>
      </c>
      <c r="H24" t="str">
        <f t="shared" si="0"/>
        <v>nein</v>
      </c>
    </row>
    <row r="25" spans="1:8" x14ac:dyDescent="0.25">
      <c r="A25" t="s">
        <v>9</v>
      </c>
      <c r="B25" t="s">
        <v>11</v>
      </c>
      <c r="C25" s="3">
        <v>3</v>
      </c>
      <c r="D25" s="3">
        <v>2</v>
      </c>
      <c r="E25" s="4">
        <v>605</v>
      </c>
      <c r="F25" s="4">
        <f t="shared" si="1"/>
        <v>121</v>
      </c>
      <c r="G25" s="4">
        <f t="shared" si="2"/>
        <v>363</v>
      </c>
      <c r="H25" t="str">
        <f t="shared" si="0"/>
        <v>nein</v>
      </c>
    </row>
    <row r="26" spans="1:8" x14ac:dyDescent="0.25">
      <c r="A26" t="s">
        <v>15</v>
      </c>
      <c r="B26" t="s">
        <v>11</v>
      </c>
      <c r="C26" s="3">
        <v>2</v>
      </c>
      <c r="D26" s="3">
        <v>3</v>
      </c>
      <c r="E26" s="4">
        <v>180.83</v>
      </c>
      <c r="F26" s="4">
        <f t="shared" si="1"/>
        <v>36.166000000000004</v>
      </c>
      <c r="G26" s="4">
        <f t="shared" si="2"/>
        <v>72.332000000000008</v>
      </c>
      <c r="H26" t="str">
        <f t="shared" si="0"/>
        <v>JA</v>
      </c>
    </row>
    <row r="27" spans="1:8" x14ac:dyDescent="0.25">
      <c r="A27" t="s">
        <v>21</v>
      </c>
      <c r="B27" t="s">
        <v>11</v>
      </c>
      <c r="C27" s="3">
        <v>1</v>
      </c>
      <c r="D27" s="3">
        <v>1</v>
      </c>
      <c r="E27" s="4">
        <v>362.5</v>
      </c>
      <c r="F27" s="4">
        <f t="shared" si="1"/>
        <v>72.5</v>
      </c>
      <c r="G27" s="4">
        <f t="shared" si="2"/>
        <v>72.5</v>
      </c>
      <c r="H27" t="str">
        <f t="shared" si="0"/>
        <v>nein</v>
      </c>
    </row>
    <row r="28" spans="1:8" x14ac:dyDescent="0.25">
      <c r="A28" t="s">
        <v>23</v>
      </c>
      <c r="B28" t="s">
        <v>11</v>
      </c>
      <c r="C28" s="3">
        <v>0</v>
      </c>
      <c r="D28" s="3">
        <v>1</v>
      </c>
      <c r="E28" s="4">
        <v>907.92</v>
      </c>
      <c r="F28" s="4">
        <f t="shared" si="1"/>
        <v>181.584</v>
      </c>
      <c r="G28" s="4">
        <f t="shared" si="2"/>
        <v>0</v>
      </c>
      <c r="H28" t="str">
        <f t="shared" si="0"/>
        <v>JA</v>
      </c>
    </row>
    <row r="29" spans="1:8" x14ac:dyDescent="0.25">
      <c r="A29" t="s">
        <v>26</v>
      </c>
      <c r="B29" t="s">
        <v>11</v>
      </c>
      <c r="C29" s="3">
        <v>0</v>
      </c>
      <c r="D29" s="3">
        <v>3</v>
      </c>
      <c r="E29" s="4">
        <v>544.16999999999996</v>
      </c>
      <c r="F29" s="4">
        <f t="shared" si="1"/>
        <v>108.834</v>
      </c>
      <c r="G29" s="4">
        <f t="shared" si="2"/>
        <v>0</v>
      </c>
      <c r="H29" t="str">
        <f t="shared" si="0"/>
        <v>JA</v>
      </c>
    </row>
    <row r="30" spans="1:8" x14ac:dyDescent="0.25">
      <c r="A30" t="s">
        <v>23</v>
      </c>
      <c r="B30" t="s">
        <v>25</v>
      </c>
      <c r="C30" s="3">
        <v>2</v>
      </c>
      <c r="D30" s="3">
        <v>1</v>
      </c>
      <c r="E30" s="4">
        <v>451.25</v>
      </c>
      <c r="F30" s="4">
        <f t="shared" si="1"/>
        <v>90.25</v>
      </c>
      <c r="G30" s="4">
        <f t="shared" si="2"/>
        <v>180.5</v>
      </c>
      <c r="H30" t="str">
        <f t="shared" si="0"/>
        <v>nein</v>
      </c>
    </row>
    <row r="31" spans="1:8" x14ac:dyDescent="0.25">
      <c r="A31" t="s">
        <v>26</v>
      </c>
      <c r="B31" t="s">
        <v>25</v>
      </c>
      <c r="C31" s="3">
        <v>2</v>
      </c>
      <c r="D31" s="3">
        <v>1</v>
      </c>
      <c r="E31" s="4">
        <v>665.83</v>
      </c>
      <c r="F31" s="4">
        <f t="shared" si="1"/>
        <v>133.16600000000003</v>
      </c>
      <c r="G31" s="4">
        <f t="shared" si="2"/>
        <v>266.33200000000005</v>
      </c>
      <c r="H31" t="str">
        <f t="shared" si="0"/>
        <v>nein</v>
      </c>
    </row>
    <row r="32" spans="1:8" x14ac:dyDescent="0.25">
      <c r="A32" t="s">
        <v>23</v>
      </c>
      <c r="B32" t="s">
        <v>24</v>
      </c>
      <c r="C32" s="3">
        <v>2</v>
      </c>
      <c r="D32" s="3">
        <v>1</v>
      </c>
      <c r="E32" s="4">
        <v>753.33</v>
      </c>
      <c r="F32" s="4">
        <f t="shared" si="1"/>
        <v>150.66600000000003</v>
      </c>
      <c r="G32" s="4">
        <f t="shared" si="2"/>
        <v>301.33200000000005</v>
      </c>
      <c r="H32" t="str">
        <f t="shared" si="0"/>
        <v>nein</v>
      </c>
    </row>
  </sheetData>
  <mergeCells count="1">
    <mergeCell ref="A1:G1"/>
  </mergeCells>
  <phoneticPr fontId="2" type="noConversion"/>
  <conditionalFormatting sqref="H6:H32">
    <cfRule type="containsText" dxfId="12" priority="1" operator="containsText" text="ja">
      <formula>NOT(ISERROR(SEARCH("ja",H6)))</formula>
    </cfRule>
  </conditionalFormatting>
  <pageMargins left="0.78740157499999996" right="0.78740157499999996" top="0.984251969" bottom="0.984251969" header="0.4921259845" footer="0.4921259845"/>
  <pageSetup paperSize="9" orientation="landscape" r:id="rId1"/>
  <headerFooter alignWithMargins="0">
    <oddFooter>&amp;LMag.Steinert&amp;CSeite &amp;P&amp;R&amp;D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FAE8E-990D-4E2D-A05F-353E6520214D}">
  <sheetPr>
    <pageSetUpPr fitToPage="1"/>
  </sheetPr>
  <dimension ref="A1:H32"/>
  <sheetViews>
    <sheetView workbookViewId="0">
      <selection activeCell="H6" sqref="H6:H32"/>
    </sheetView>
  </sheetViews>
  <sheetFormatPr baseColWidth="10" defaultRowHeight="12.5" x14ac:dyDescent="0.25"/>
  <cols>
    <col min="1" max="1" width="21.453125" bestFit="1" customWidth="1"/>
    <col min="2" max="2" width="12.26953125" bestFit="1" customWidth="1"/>
    <col min="3" max="3" width="10.81640625" bestFit="1" customWidth="1"/>
    <col min="4" max="4" width="12.7265625" bestFit="1" customWidth="1"/>
    <col min="5" max="5" width="11" bestFit="1" customWidth="1"/>
    <col min="6" max="6" width="10.1796875" bestFit="1" customWidth="1"/>
    <col min="7" max="7" width="11" bestFit="1" customWidth="1"/>
  </cols>
  <sheetData>
    <row r="1" spans="1:8" ht="20" x14ac:dyDescent="0.4">
      <c r="A1" s="5" t="s">
        <v>0</v>
      </c>
      <c r="B1" s="5"/>
      <c r="C1" s="5"/>
      <c r="D1" s="5"/>
      <c r="E1" s="5"/>
      <c r="F1" s="5"/>
      <c r="G1" s="5"/>
    </row>
    <row r="2" spans="1:8" ht="13" thickBot="1" x14ac:dyDescent="0.3"/>
    <row r="3" spans="1:8" ht="13.5" thickBot="1" x14ac:dyDescent="0.35">
      <c r="A3" s="1" t="s">
        <v>1</v>
      </c>
      <c r="B3" s="2">
        <v>0.2</v>
      </c>
    </row>
    <row r="4" spans="1:8" ht="13" thickBot="1" x14ac:dyDescent="0.3"/>
    <row r="5" spans="1:8" ht="13.5" thickBot="1" x14ac:dyDescent="0.35">
      <c r="A5" s="1" t="s">
        <v>2</v>
      </c>
      <c r="B5" s="1" t="s">
        <v>3</v>
      </c>
      <c r="C5" s="1" t="s">
        <v>4</v>
      </c>
      <c r="D5" s="1" t="s">
        <v>5</v>
      </c>
      <c r="E5" s="1" t="s">
        <v>7</v>
      </c>
      <c r="F5" s="1" t="s">
        <v>6</v>
      </c>
      <c r="G5" s="1" t="s">
        <v>8</v>
      </c>
      <c r="H5" s="1" t="s">
        <v>30</v>
      </c>
    </row>
    <row r="6" spans="1:8" x14ac:dyDescent="0.25">
      <c r="A6" t="s">
        <v>9</v>
      </c>
      <c r="B6" t="s">
        <v>10</v>
      </c>
      <c r="C6" s="3">
        <v>2</v>
      </c>
      <c r="D6" s="3">
        <v>2</v>
      </c>
      <c r="E6" s="4">
        <v>544.58000000000004</v>
      </c>
      <c r="F6" s="4">
        <f>E6*(1+USt)</f>
        <v>653.49599999999998</v>
      </c>
      <c r="G6" s="4">
        <f>C6*E6</f>
        <v>1089.1600000000001</v>
      </c>
      <c r="H6" t="str">
        <f t="shared" ref="H6:H32" si="0">IF(C6&lt;D6,"JA","nein")</f>
        <v>nein</v>
      </c>
    </row>
    <row r="7" spans="1:8" x14ac:dyDescent="0.25">
      <c r="A7" t="s">
        <v>9</v>
      </c>
      <c r="B7" t="s">
        <v>11</v>
      </c>
      <c r="C7" s="3">
        <v>3</v>
      </c>
      <c r="D7" s="3">
        <v>2</v>
      </c>
      <c r="E7" s="4">
        <v>605</v>
      </c>
      <c r="F7" s="4">
        <f>E7*(1+USt)</f>
        <v>726</v>
      </c>
      <c r="G7" s="4">
        <f t="shared" ref="G7:G32" si="1">C7*E7</f>
        <v>1815</v>
      </c>
      <c r="H7" t="str">
        <f t="shared" si="0"/>
        <v>nein</v>
      </c>
    </row>
    <row r="8" spans="1:8" x14ac:dyDescent="0.25">
      <c r="A8" t="s">
        <v>9</v>
      </c>
      <c r="B8" t="s">
        <v>12</v>
      </c>
      <c r="C8" s="3">
        <v>5</v>
      </c>
      <c r="D8" s="3">
        <v>3</v>
      </c>
      <c r="E8" s="4">
        <v>605</v>
      </c>
      <c r="F8" s="4">
        <f>E8*(1+USt)</f>
        <v>726</v>
      </c>
      <c r="G8" s="4">
        <f t="shared" si="1"/>
        <v>3025</v>
      </c>
      <c r="H8" t="str">
        <f t="shared" si="0"/>
        <v>nein</v>
      </c>
    </row>
    <row r="9" spans="1:8" x14ac:dyDescent="0.25">
      <c r="A9" t="s">
        <v>9</v>
      </c>
      <c r="B9" t="s">
        <v>13</v>
      </c>
      <c r="C9" s="3">
        <v>3</v>
      </c>
      <c r="D9" s="3">
        <v>6</v>
      </c>
      <c r="E9" s="4">
        <v>162.91999999999999</v>
      </c>
      <c r="F9" s="4">
        <f>E9*(1+USt)</f>
        <v>195.50399999999999</v>
      </c>
      <c r="G9" s="4">
        <f t="shared" si="1"/>
        <v>488.76</v>
      </c>
      <c r="H9" t="str">
        <f t="shared" si="0"/>
        <v>JA</v>
      </c>
    </row>
    <row r="10" spans="1:8" x14ac:dyDescent="0.25">
      <c r="A10" t="s">
        <v>9</v>
      </c>
      <c r="B10" t="s">
        <v>14</v>
      </c>
      <c r="C10" s="3">
        <v>2</v>
      </c>
      <c r="D10" s="3">
        <v>1</v>
      </c>
      <c r="E10" s="4">
        <v>232.92</v>
      </c>
      <c r="F10" s="4">
        <f>E10*(1+USt)</f>
        <v>279.50399999999996</v>
      </c>
      <c r="G10" s="4">
        <f t="shared" si="1"/>
        <v>465.84</v>
      </c>
      <c r="H10" t="str">
        <f t="shared" si="0"/>
        <v>nein</v>
      </c>
    </row>
    <row r="11" spans="1:8" x14ac:dyDescent="0.25">
      <c r="A11" t="s">
        <v>15</v>
      </c>
      <c r="B11" t="s">
        <v>16</v>
      </c>
      <c r="C11" s="3">
        <v>1</v>
      </c>
      <c r="D11" s="3">
        <v>2</v>
      </c>
      <c r="E11" s="4">
        <v>241.67</v>
      </c>
      <c r="F11" s="4">
        <f>E11*(1+USt)</f>
        <v>290.00399999999996</v>
      </c>
      <c r="G11" s="4">
        <f t="shared" si="1"/>
        <v>241.67</v>
      </c>
      <c r="H11" t="str">
        <f t="shared" si="0"/>
        <v>JA</v>
      </c>
    </row>
    <row r="12" spans="1:8" x14ac:dyDescent="0.25">
      <c r="A12" t="s">
        <v>15</v>
      </c>
      <c r="B12" t="s">
        <v>17</v>
      </c>
      <c r="C12" s="3">
        <v>3</v>
      </c>
      <c r="D12" s="3">
        <v>1</v>
      </c>
      <c r="E12" s="4">
        <v>538.33000000000004</v>
      </c>
      <c r="F12" s="4">
        <f>E12*(1+USt)</f>
        <v>645.99599999999998</v>
      </c>
      <c r="G12" s="4">
        <f t="shared" si="1"/>
        <v>1614.9900000000002</v>
      </c>
      <c r="H12" t="str">
        <f t="shared" si="0"/>
        <v>nein</v>
      </c>
    </row>
    <row r="13" spans="1:8" x14ac:dyDescent="0.25">
      <c r="A13" t="s">
        <v>15</v>
      </c>
      <c r="B13" t="s">
        <v>11</v>
      </c>
      <c r="C13" s="3">
        <v>2</v>
      </c>
      <c r="D13" s="3">
        <v>3</v>
      </c>
      <c r="E13" s="4">
        <v>180.83</v>
      </c>
      <c r="F13" s="4">
        <f>E13*(1+USt)</f>
        <v>216.99600000000001</v>
      </c>
      <c r="G13" s="4">
        <f t="shared" si="1"/>
        <v>361.66</v>
      </c>
      <c r="H13" t="str">
        <f t="shared" si="0"/>
        <v>JA</v>
      </c>
    </row>
    <row r="14" spans="1:8" x14ac:dyDescent="0.25">
      <c r="A14" t="s">
        <v>15</v>
      </c>
      <c r="B14" t="s">
        <v>18</v>
      </c>
      <c r="C14" s="3">
        <v>0</v>
      </c>
      <c r="D14" s="3">
        <v>1</v>
      </c>
      <c r="E14" s="4">
        <v>290.42</v>
      </c>
      <c r="F14" s="4">
        <f>E14*(1+USt)</f>
        <v>348.50400000000002</v>
      </c>
      <c r="G14" s="4">
        <f t="shared" si="1"/>
        <v>0</v>
      </c>
      <c r="H14" t="str">
        <f t="shared" si="0"/>
        <v>JA</v>
      </c>
    </row>
    <row r="15" spans="1:8" x14ac:dyDescent="0.25">
      <c r="A15" t="s">
        <v>19</v>
      </c>
      <c r="B15" t="s">
        <v>17</v>
      </c>
      <c r="C15" s="3">
        <v>1</v>
      </c>
      <c r="D15" s="3">
        <v>2</v>
      </c>
      <c r="E15" s="4">
        <v>362.5</v>
      </c>
      <c r="F15" s="4">
        <f>E15*(1+USt)</f>
        <v>435</v>
      </c>
      <c r="G15" s="4">
        <f t="shared" si="1"/>
        <v>362.5</v>
      </c>
      <c r="H15" t="str">
        <f t="shared" si="0"/>
        <v>JA</v>
      </c>
    </row>
    <row r="16" spans="1:8" x14ac:dyDescent="0.25">
      <c r="A16" t="s">
        <v>19</v>
      </c>
      <c r="B16" t="s">
        <v>16</v>
      </c>
      <c r="C16" s="3">
        <v>2</v>
      </c>
      <c r="D16" s="3">
        <v>1</v>
      </c>
      <c r="E16" s="4">
        <v>362.92</v>
      </c>
      <c r="F16" s="4">
        <f>E16*(1+USt)</f>
        <v>435.50400000000002</v>
      </c>
      <c r="G16" s="4">
        <f t="shared" si="1"/>
        <v>725.84</v>
      </c>
      <c r="H16" t="str">
        <f t="shared" si="0"/>
        <v>nein</v>
      </c>
    </row>
    <row r="17" spans="1:8" x14ac:dyDescent="0.25">
      <c r="A17" t="s">
        <v>19</v>
      </c>
      <c r="B17" t="s">
        <v>20</v>
      </c>
      <c r="C17" s="3">
        <v>2</v>
      </c>
      <c r="D17" s="3">
        <v>1</v>
      </c>
      <c r="E17" s="4">
        <v>232.92</v>
      </c>
      <c r="F17" s="4">
        <f>E17*(1+USt)</f>
        <v>279.50399999999996</v>
      </c>
      <c r="G17" s="4">
        <f t="shared" si="1"/>
        <v>465.84</v>
      </c>
      <c r="H17" t="str">
        <f t="shared" si="0"/>
        <v>nein</v>
      </c>
    </row>
    <row r="18" spans="1:8" x14ac:dyDescent="0.25">
      <c r="A18" t="s">
        <v>21</v>
      </c>
      <c r="B18" t="s">
        <v>11</v>
      </c>
      <c r="C18" s="3">
        <v>1</v>
      </c>
      <c r="D18" s="3">
        <v>1</v>
      </c>
      <c r="E18" s="4">
        <v>362.5</v>
      </c>
      <c r="F18" s="4">
        <f>E18*(1+USt)</f>
        <v>435</v>
      </c>
      <c r="G18" s="4">
        <f t="shared" si="1"/>
        <v>362.5</v>
      </c>
      <c r="H18" t="str">
        <f t="shared" si="0"/>
        <v>nein</v>
      </c>
    </row>
    <row r="19" spans="1:8" x14ac:dyDescent="0.25">
      <c r="A19" t="s">
        <v>21</v>
      </c>
      <c r="B19" t="s">
        <v>22</v>
      </c>
      <c r="C19" s="3">
        <v>3</v>
      </c>
      <c r="D19" s="3">
        <v>1</v>
      </c>
      <c r="E19" s="4">
        <v>241.67</v>
      </c>
      <c r="F19" s="4">
        <f>E19*(1+USt)</f>
        <v>290.00399999999996</v>
      </c>
      <c r="G19" s="4">
        <f t="shared" si="1"/>
        <v>725.01</v>
      </c>
      <c r="H19" t="str">
        <f t="shared" si="0"/>
        <v>nein</v>
      </c>
    </row>
    <row r="20" spans="1:8" x14ac:dyDescent="0.25">
      <c r="A20" t="s">
        <v>23</v>
      </c>
      <c r="B20" t="s">
        <v>24</v>
      </c>
      <c r="C20" s="3">
        <v>2</v>
      </c>
      <c r="D20" s="3">
        <v>1</v>
      </c>
      <c r="E20" s="4">
        <v>753.33</v>
      </c>
      <c r="F20" s="4">
        <f>E20*(1+USt)</f>
        <v>903.99599999999998</v>
      </c>
      <c r="G20" s="4">
        <f t="shared" si="1"/>
        <v>1506.66</v>
      </c>
      <c r="H20" t="str">
        <f t="shared" si="0"/>
        <v>nein</v>
      </c>
    </row>
    <row r="21" spans="1:8" x14ac:dyDescent="0.25">
      <c r="A21" t="s">
        <v>23</v>
      </c>
      <c r="B21" t="s">
        <v>12</v>
      </c>
      <c r="C21" s="3">
        <v>2</v>
      </c>
      <c r="D21" s="3">
        <v>2</v>
      </c>
      <c r="E21" s="4">
        <v>907.5</v>
      </c>
      <c r="F21" s="4">
        <f>E21*(1+USt)</f>
        <v>1089</v>
      </c>
      <c r="G21" s="4">
        <f t="shared" si="1"/>
        <v>1815</v>
      </c>
      <c r="H21" t="str">
        <f t="shared" si="0"/>
        <v>nein</v>
      </c>
    </row>
    <row r="22" spans="1:8" x14ac:dyDescent="0.25">
      <c r="A22" t="s">
        <v>23</v>
      </c>
      <c r="B22" t="s">
        <v>25</v>
      </c>
      <c r="C22" s="3">
        <v>2</v>
      </c>
      <c r="D22" s="3">
        <v>1</v>
      </c>
      <c r="E22" s="4">
        <v>451.25</v>
      </c>
      <c r="F22" s="4">
        <f>E22*(1+USt)</f>
        <v>541.5</v>
      </c>
      <c r="G22" s="4">
        <f t="shared" si="1"/>
        <v>902.5</v>
      </c>
      <c r="H22" t="str">
        <f t="shared" si="0"/>
        <v>nein</v>
      </c>
    </row>
    <row r="23" spans="1:8" x14ac:dyDescent="0.25">
      <c r="A23" t="s">
        <v>23</v>
      </c>
      <c r="B23" t="s">
        <v>11</v>
      </c>
      <c r="C23" s="3">
        <v>0</v>
      </c>
      <c r="D23" s="3">
        <v>1</v>
      </c>
      <c r="E23" s="4">
        <v>907.92</v>
      </c>
      <c r="F23" s="4">
        <f>E23*(1+USt)</f>
        <v>1089.5039999999999</v>
      </c>
      <c r="G23" s="4">
        <f t="shared" si="1"/>
        <v>0</v>
      </c>
      <c r="H23" t="str">
        <f t="shared" si="0"/>
        <v>JA</v>
      </c>
    </row>
    <row r="24" spans="1:8" x14ac:dyDescent="0.25">
      <c r="A24" t="s">
        <v>26</v>
      </c>
      <c r="B24" t="s">
        <v>27</v>
      </c>
      <c r="C24" s="3">
        <v>3</v>
      </c>
      <c r="D24" s="3">
        <v>2</v>
      </c>
      <c r="E24" s="4">
        <v>484.17</v>
      </c>
      <c r="F24" s="4">
        <f>E24*(1+USt)</f>
        <v>581.00400000000002</v>
      </c>
      <c r="G24" s="4">
        <f t="shared" si="1"/>
        <v>1452.51</v>
      </c>
      <c r="H24" t="str">
        <f t="shared" si="0"/>
        <v>nein</v>
      </c>
    </row>
    <row r="25" spans="1:8" x14ac:dyDescent="0.25">
      <c r="A25" t="s">
        <v>26</v>
      </c>
      <c r="B25" t="s">
        <v>17</v>
      </c>
      <c r="C25" s="3">
        <v>5</v>
      </c>
      <c r="D25" s="3">
        <v>2</v>
      </c>
      <c r="E25" s="4">
        <v>510.83</v>
      </c>
      <c r="F25" s="4">
        <f>E25*(1+USt)</f>
        <v>612.99599999999998</v>
      </c>
      <c r="G25" s="4">
        <f t="shared" si="1"/>
        <v>2554.15</v>
      </c>
      <c r="H25" t="str">
        <f t="shared" si="0"/>
        <v>nein</v>
      </c>
    </row>
    <row r="26" spans="1:8" x14ac:dyDescent="0.25">
      <c r="A26" t="s">
        <v>26</v>
      </c>
      <c r="B26" t="s">
        <v>12</v>
      </c>
      <c r="C26" s="3">
        <v>5</v>
      </c>
      <c r="D26" s="3">
        <v>3</v>
      </c>
      <c r="E26" s="4">
        <v>625.83000000000004</v>
      </c>
      <c r="F26" s="4">
        <f>E26*(1+USt)</f>
        <v>750.99599999999998</v>
      </c>
      <c r="G26" s="4">
        <f t="shared" si="1"/>
        <v>3129.15</v>
      </c>
      <c r="H26" t="str">
        <f t="shared" si="0"/>
        <v>nein</v>
      </c>
    </row>
    <row r="27" spans="1:8" x14ac:dyDescent="0.25">
      <c r="A27" t="s">
        <v>26</v>
      </c>
      <c r="B27" t="s">
        <v>11</v>
      </c>
      <c r="C27" s="3">
        <v>0</v>
      </c>
      <c r="D27" s="3">
        <v>3</v>
      </c>
      <c r="E27" s="4">
        <v>544.16999999999996</v>
      </c>
      <c r="F27" s="4">
        <f>E27*(1+USt)</f>
        <v>653.00399999999991</v>
      </c>
      <c r="G27" s="4">
        <f t="shared" si="1"/>
        <v>0</v>
      </c>
      <c r="H27" t="str">
        <f t="shared" si="0"/>
        <v>JA</v>
      </c>
    </row>
    <row r="28" spans="1:8" x14ac:dyDescent="0.25">
      <c r="A28" t="s">
        <v>26</v>
      </c>
      <c r="B28" t="s">
        <v>16</v>
      </c>
      <c r="C28" s="3">
        <v>5</v>
      </c>
      <c r="D28" s="3">
        <v>4</v>
      </c>
      <c r="E28" s="4">
        <v>665.83</v>
      </c>
      <c r="F28" s="4">
        <f>E28*(1+USt)</f>
        <v>798.99599999999998</v>
      </c>
      <c r="G28" s="4">
        <f t="shared" si="1"/>
        <v>3329.15</v>
      </c>
      <c r="H28" t="str">
        <f t="shared" si="0"/>
        <v>nein</v>
      </c>
    </row>
    <row r="29" spans="1:8" x14ac:dyDescent="0.25">
      <c r="A29" t="s">
        <v>26</v>
      </c>
      <c r="B29" t="s">
        <v>28</v>
      </c>
      <c r="C29" s="3">
        <v>1</v>
      </c>
      <c r="D29" s="3">
        <v>1</v>
      </c>
      <c r="E29" s="4">
        <v>544.58000000000004</v>
      </c>
      <c r="F29" s="4">
        <f>E29*(1+USt)</f>
        <v>653.49599999999998</v>
      </c>
      <c r="G29" s="4">
        <f t="shared" si="1"/>
        <v>544.58000000000004</v>
      </c>
      <c r="H29" t="str">
        <f t="shared" si="0"/>
        <v>nein</v>
      </c>
    </row>
    <row r="30" spans="1:8" x14ac:dyDescent="0.25">
      <c r="A30" t="s">
        <v>26</v>
      </c>
      <c r="B30" t="s">
        <v>13</v>
      </c>
      <c r="C30" s="3">
        <v>8</v>
      </c>
      <c r="D30" s="3">
        <v>4</v>
      </c>
      <c r="E30" s="4">
        <v>484.17</v>
      </c>
      <c r="F30" s="4">
        <f>E30*(1+USt)</f>
        <v>581.00400000000002</v>
      </c>
      <c r="G30" s="4">
        <f t="shared" si="1"/>
        <v>3873.36</v>
      </c>
      <c r="H30" t="str">
        <f t="shared" si="0"/>
        <v>nein</v>
      </c>
    </row>
    <row r="31" spans="1:8" x14ac:dyDescent="0.25">
      <c r="A31" t="s">
        <v>26</v>
      </c>
      <c r="B31" t="s">
        <v>29</v>
      </c>
      <c r="C31" s="3">
        <v>2</v>
      </c>
      <c r="D31" s="3">
        <v>1</v>
      </c>
      <c r="E31" s="4">
        <v>725.83</v>
      </c>
      <c r="F31" s="4">
        <f>E31*(1+USt)</f>
        <v>870.99599999999998</v>
      </c>
      <c r="G31" s="4">
        <f t="shared" si="1"/>
        <v>1451.66</v>
      </c>
      <c r="H31" t="str">
        <f t="shared" si="0"/>
        <v>nein</v>
      </c>
    </row>
    <row r="32" spans="1:8" x14ac:dyDescent="0.25">
      <c r="A32" t="s">
        <v>26</v>
      </c>
      <c r="B32" t="s">
        <v>25</v>
      </c>
      <c r="C32" s="3">
        <v>2</v>
      </c>
      <c r="D32" s="3">
        <v>1</v>
      </c>
      <c r="E32" s="4">
        <v>665.83</v>
      </c>
      <c r="F32" s="4">
        <f>E32*(1+USt)</f>
        <v>798.99599999999998</v>
      </c>
      <c r="G32" s="4">
        <f t="shared" si="1"/>
        <v>1331.66</v>
      </c>
      <c r="H32" t="str">
        <f t="shared" si="0"/>
        <v>nein</v>
      </c>
    </row>
  </sheetData>
  <mergeCells count="1">
    <mergeCell ref="A1:G1"/>
  </mergeCells>
  <conditionalFormatting sqref="H6:H32">
    <cfRule type="containsText" dxfId="10" priority="1" operator="containsText" text="ja">
      <formula>NOT(ISERROR(SEARCH("ja",H6)))</formula>
    </cfRule>
  </conditionalFormatting>
  <printOptions headings="1" gridLines="1"/>
  <pageMargins left="0.78740157499999996" right="0.78740157499999996" top="0.33" bottom="0.68" header="0.17" footer="0.4921259845"/>
  <pageSetup paperSize="9" scale="82" orientation="portrait" r:id="rId1"/>
  <headerFooter alignWithMargins="0">
    <oddHeader>&amp;F</oddHeader>
    <oddFooter>&amp;LMag.Steinert&amp;CSeite &amp;P&amp;R&amp;D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FB73C-1476-4AF0-A133-FC33FD18EBEC}">
  <sheetPr>
    <pageSetUpPr fitToPage="1"/>
  </sheetPr>
  <dimension ref="A1:H32"/>
  <sheetViews>
    <sheetView workbookViewId="0">
      <selection activeCell="E36" sqref="E36"/>
    </sheetView>
  </sheetViews>
  <sheetFormatPr baseColWidth="10" defaultRowHeight="12.5" x14ac:dyDescent="0.25"/>
  <cols>
    <col min="1" max="1" width="21.453125" bestFit="1" customWidth="1"/>
    <col min="2" max="2" width="12.26953125" bestFit="1" customWidth="1"/>
    <col min="3" max="3" width="12.54296875" customWidth="1"/>
    <col min="4" max="4" width="14.1796875" customWidth="1"/>
    <col min="5" max="5" width="11.6328125" customWidth="1"/>
    <col min="6" max="6" width="12.26953125" customWidth="1"/>
    <col min="7" max="7" width="11.7265625" customWidth="1"/>
  </cols>
  <sheetData>
    <row r="1" spans="1:8" ht="20" x14ac:dyDescent="0.4">
      <c r="A1" s="5" t="s">
        <v>0</v>
      </c>
      <c r="B1" s="5"/>
      <c r="C1" s="5"/>
      <c r="D1" s="5"/>
      <c r="E1" s="5"/>
      <c r="F1" s="5"/>
      <c r="G1" s="5"/>
    </row>
    <row r="2" spans="1:8" ht="13" thickBot="1" x14ac:dyDescent="0.3"/>
    <row r="3" spans="1:8" ht="13.5" thickBot="1" x14ac:dyDescent="0.35">
      <c r="A3" s="1" t="s">
        <v>1</v>
      </c>
      <c r="B3" s="2">
        <v>0.2</v>
      </c>
    </row>
    <row r="5" spans="1:8" ht="13.5" thickBot="1" x14ac:dyDescent="0.35">
      <c r="A5" s="7" t="s">
        <v>2</v>
      </c>
      <c r="B5" s="7" t="s">
        <v>3</v>
      </c>
      <c r="C5" s="7" t="s">
        <v>4</v>
      </c>
      <c r="D5" s="7" t="s">
        <v>5</v>
      </c>
      <c r="E5" s="7" t="s">
        <v>7</v>
      </c>
      <c r="F5" s="7" t="s">
        <v>6</v>
      </c>
      <c r="G5" s="7" t="s">
        <v>8</v>
      </c>
      <c r="H5" s="7" t="s">
        <v>30</v>
      </c>
    </row>
    <row r="6" spans="1:8" x14ac:dyDescent="0.25">
      <c r="A6" t="s">
        <v>9</v>
      </c>
      <c r="B6" t="s">
        <v>10</v>
      </c>
      <c r="C6" s="3">
        <v>2</v>
      </c>
      <c r="D6" s="3">
        <v>2</v>
      </c>
      <c r="E6" s="4">
        <v>544.58000000000004</v>
      </c>
      <c r="F6" s="4">
        <f>Tabelle1[[#This Row],[Nettopreis]]*(1+Mehrwertsteuer)</f>
        <v>653.49599999999998</v>
      </c>
      <c r="G6" s="4">
        <f>Tabelle1[[#This Row],[Lagerstand]]*Tabelle1[[#This Row],[Nettopreis]]</f>
        <v>1089.1600000000001</v>
      </c>
      <c r="H6" s="8" t="str">
        <f>IF(Tabelle1[[#This Row],[Lagerstand]]&lt;Tabelle1[[#This Row],[Mindeststand]],"JA","Nein")</f>
        <v>Nein</v>
      </c>
    </row>
    <row r="7" spans="1:8" x14ac:dyDescent="0.25">
      <c r="A7" t="s">
        <v>9</v>
      </c>
      <c r="B7" t="s">
        <v>11</v>
      </c>
      <c r="C7" s="3">
        <v>3</v>
      </c>
      <c r="D7" s="3">
        <v>2</v>
      </c>
      <c r="E7" s="4">
        <v>605</v>
      </c>
      <c r="F7" s="4">
        <f>Tabelle1[[#This Row],[Nettopreis]]*(1+Mehrwertsteuer)</f>
        <v>726</v>
      </c>
      <c r="G7" s="4">
        <f>Tabelle1[[#This Row],[Lagerstand]]*Tabelle1[[#This Row],[Nettopreis]]</f>
        <v>1815</v>
      </c>
      <c r="H7" s="8" t="str">
        <f>IF(Tabelle1[[#This Row],[Lagerstand]]&lt;Tabelle1[[#This Row],[Mindeststand]],"JA","Nein")</f>
        <v>Nein</v>
      </c>
    </row>
    <row r="8" spans="1:8" x14ac:dyDescent="0.25">
      <c r="A8" t="s">
        <v>9</v>
      </c>
      <c r="B8" t="s">
        <v>12</v>
      </c>
      <c r="C8" s="3">
        <v>5</v>
      </c>
      <c r="D8" s="3">
        <v>3</v>
      </c>
      <c r="E8" s="4">
        <v>605</v>
      </c>
      <c r="F8" s="4">
        <f>Tabelle1[[#This Row],[Nettopreis]]*(1+Mehrwertsteuer)</f>
        <v>726</v>
      </c>
      <c r="G8" s="4">
        <f>Tabelle1[[#This Row],[Lagerstand]]*Tabelle1[[#This Row],[Nettopreis]]</f>
        <v>3025</v>
      </c>
      <c r="H8" s="8" t="str">
        <f>IF(Tabelle1[[#This Row],[Lagerstand]]&lt;Tabelle1[[#This Row],[Mindeststand]],"JA","Nein")</f>
        <v>Nein</v>
      </c>
    </row>
    <row r="9" spans="1:8" x14ac:dyDescent="0.25">
      <c r="A9" t="s">
        <v>9</v>
      </c>
      <c r="B9" t="s">
        <v>13</v>
      </c>
      <c r="C9" s="3">
        <v>3</v>
      </c>
      <c r="D9" s="3">
        <v>6</v>
      </c>
      <c r="E9" s="4">
        <v>162.91999999999999</v>
      </c>
      <c r="F9" s="4">
        <f>Tabelle1[[#This Row],[Nettopreis]]*(1+Mehrwertsteuer)</f>
        <v>195.50399999999999</v>
      </c>
      <c r="G9" s="4">
        <f>Tabelle1[[#This Row],[Lagerstand]]*Tabelle1[[#This Row],[Nettopreis]]</f>
        <v>488.76</v>
      </c>
      <c r="H9" s="8" t="str">
        <f>IF(Tabelle1[[#This Row],[Lagerstand]]&lt;Tabelle1[[#This Row],[Mindeststand]],"JA","Nein")</f>
        <v>JA</v>
      </c>
    </row>
    <row r="10" spans="1:8" x14ac:dyDescent="0.25">
      <c r="A10" t="s">
        <v>9</v>
      </c>
      <c r="B10" t="s">
        <v>14</v>
      </c>
      <c r="C10" s="3">
        <v>2</v>
      </c>
      <c r="D10" s="3">
        <v>1</v>
      </c>
      <c r="E10" s="4">
        <v>232.92</v>
      </c>
      <c r="F10" s="4">
        <f>Tabelle1[[#This Row],[Nettopreis]]*(1+Mehrwertsteuer)</f>
        <v>279.50399999999996</v>
      </c>
      <c r="G10" s="4">
        <f>Tabelle1[[#This Row],[Lagerstand]]*Tabelle1[[#This Row],[Nettopreis]]</f>
        <v>465.84</v>
      </c>
      <c r="H10" s="8" t="str">
        <f>IF(Tabelle1[[#This Row],[Lagerstand]]&lt;Tabelle1[[#This Row],[Mindeststand]],"JA","Nein")</f>
        <v>Nein</v>
      </c>
    </row>
    <row r="11" spans="1:8" x14ac:dyDescent="0.25">
      <c r="A11" t="s">
        <v>15</v>
      </c>
      <c r="B11" t="s">
        <v>16</v>
      </c>
      <c r="C11" s="3">
        <v>1</v>
      </c>
      <c r="D11" s="3">
        <v>2</v>
      </c>
      <c r="E11" s="4">
        <v>241.67</v>
      </c>
      <c r="F11" s="4">
        <f>Tabelle1[[#This Row],[Nettopreis]]*(1+Mehrwertsteuer)</f>
        <v>290.00399999999996</v>
      </c>
      <c r="G11" s="4">
        <f>Tabelle1[[#This Row],[Lagerstand]]*Tabelle1[[#This Row],[Nettopreis]]</f>
        <v>241.67</v>
      </c>
      <c r="H11" s="8" t="str">
        <f>IF(Tabelle1[[#This Row],[Lagerstand]]&lt;Tabelle1[[#This Row],[Mindeststand]],"JA","Nein")</f>
        <v>JA</v>
      </c>
    </row>
    <row r="12" spans="1:8" x14ac:dyDescent="0.25">
      <c r="A12" t="s">
        <v>15</v>
      </c>
      <c r="B12" t="s">
        <v>17</v>
      </c>
      <c r="C12" s="3">
        <v>3</v>
      </c>
      <c r="D12" s="3">
        <v>1</v>
      </c>
      <c r="E12" s="4">
        <v>538.33000000000004</v>
      </c>
      <c r="F12" s="4">
        <f>Tabelle1[[#This Row],[Nettopreis]]*(1+Mehrwertsteuer)</f>
        <v>645.99599999999998</v>
      </c>
      <c r="G12" s="4">
        <f>Tabelle1[[#This Row],[Lagerstand]]*Tabelle1[[#This Row],[Nettopreis]]</f>
        <v>1614.9900000000002</v>
      </c>
      <c r="H12" s="8" t="str">
        <f>IF(Tabelle1[[#This Row],[Lagerstand]]&lt;Tabelle1[[#This Row],[Mindeststand]],"JA","Nein")</f>
        <v>Nein</v>
      </c>
    </row>
    <row r="13" spans="1:8" x14ac:dyDescent="0.25">
      <c r="A13" t="s">
        <v>15</v>
      </c>
      <c r="B13" t="s">
        <v>11</v>
      </c>
      <c r="C13" s="3">
        <v>2</v>
      </c>
      <c r="D13" s="3">
        <v>3</v>
      </c>
      <c r="E13" s="4">
        <v>180.83</v>
      </c>
      <c r="F13" s="4">
        <f>Tabelle1[[#This Row],[Nettopreis]]*(1+Mehrwertsteuer)</f>
        <v>216.99600000000001</v>
      </c>
      <c r="G13" s="4">
        <f>Tabelle1[[#This Row],[Lagerstand]]*Tabelle1[[#This Row],[Nettopreis]]</f>
        <v>361.66</v>
      </c>
      <c r="H13" s="8" t="str">
        <f>IF(Tabelle1[[#This Row],[Lagerstand]]&lt;Tabelle1[[#This Row],[Mindeststand]],"JA","Nein")</f>
        <v>JA</v>
      </c>
    </row>
    <row r="14" spans="1:8" x14ac:dyDescent="0.25">
      <c r="A14" t="s">
        <v>15</v>
      </c>
      <c r="B14" t="s">
        <v>18</v>
      </c>
      <c r="C14" s="3">
        <v>0</v>
      </c>
      <c r="D14" s="3">
        <v>1</v>
      </c>
      <c r="E14" s="4">
        <v>290.42</v>
      </c>
      <c r="F14" s="4">
        <f>Tabelle1[[#This Row],[Nettopreis]]*(1+Mehrwertsteuer)</f>
        <v>348.50400000000002</v>
      </c>
      <c r="G14" s="4">
        <f>Tabelle1[[#This Row],[Lagerstand]]*Tabelle1[[#This Row],[Nettopreis]]</f>
        <v>0</v>
      </c>
      <c r="H14" s="8" t="str">
        <f>IF(Tabelle1[[#This Row],[Lagerstand]]&lt;Tabelle1[[#This Row],[Mindeststand]],"JA","Nein")</f>
        <v>JA</v>
      </c>
    </row>
    <row r="15" spans="1:8" x14ac:dyDescent="0.25">
      <c r="A15" t="s">
        <v>19</v>
      </c>
      <c r="B15" t="s">
        <v>17</v>
      </c>
      <c r="C15" s="3">
        <v>1</v>
      </c>
      <c r="D15" s="3">
        <v>2</v>
      </c>
      <c r="E15" s="4">
        <v>362.5</v>
      </c>
      <c r="F15" s="4">
        <f>Tabelle1[[#This Row],[Nettopreis]]*(1+Mehrwertsteuer)</f>
        <v>435</v>
      </c>
      <c r="G15" s="4">
        <f>Tabelle1[[#This Row],[Lagerstand]]*Tabelle1[[#This Row],[Nettopreis]]</f>
        <v>362.5</v>
      </c>
      <c r="H15" s="8" t="str">
        <f>IF(Tabelle1[[#This Row],[Lagerstand]]&lt;Tabelle1[[#This Row],[Mindeststand]],"JA","Nein")</f>
        <v>JA</v>
      </c>
    </row>
    <row r="16" spans="1:8" x14ac:dyDescent="0.25">
      <c r="A16" t="s">
        <v>19</v>
      </c>
      <c r="B16" t="s">
        <v>16</v>
      </c>
      <c r="C16" s="3">
        <v>2</v>
      </c>
      <c r="D16" s="3">
        <v>1</v>
      </c>
      <c r="E16" s="4">
        <v>362.92</v>
      </c>
      <c r="F16" s="4">
        <f>Tabelle1[[#This Row],[Nettopreis]]*(1+Mehrwertsteuer)</f>
        <v>435.50400000000002</v>
      </c>
      <c r="G16" s="4">
        <f>Tabelle1[[#This Row],[Lagerstand]]*Tabelle1[[#This Row],[Nettopreis]]</f>
        <v>725.84</v>
      </c>
      <c r="H16" s="8" t="str">
        <f>IF(Tabelle1[[#This Row],[Lagerstand]]&lt;Tabelle1[[#This Row],[Mindeststand]],"JA","Nein")</f>
        <v>Nein</v>
      </c>
    </row>
    <row r="17" spans="1:8" x14ac:dyDescent="0.25">
      <c r="A17" t="s">
        <v>19</v>
      </c>
      <c r="B17" t="s">
        <v>20</v>
      </c>
      <c r="C17" s="3">
        <v>2</v>
      </c>
      <c r="D17" s="3">
        <v>1</v>
      </c>
      <c r="E17" s="4">
        <v>232.92</v>
      </c>
      <c r="F17" s="4">
        <f>Tabelle1[[#This Row],[Nettopreis]]*(1+Mehrwertsteuer)</f>
        <v>279.50399999999996</v>
      </c>
      <c r="G17" s="4">
        <f>Tabelle1[[#This Row],[Lagerstand]]*Tabelle1[[#This Row],[Nettopreis]]</f>
        <v>465.84</v>
      </c>
      <c r="H17" s="8" t="str">
        <f>IF(Tabelle1[[#This Row],[Lagerstand]]&lt;Tabelle1[[#This Row],[Mindeststand]],"JA","Nein")</f>
        <v>Nein</v>
      </c>
    </row>
    <row r="18" spans="1:8" x14ac:dyDescent="0.25">
      <c r="A18" t="s">
        <v>21</v>
      </c>
      <c r="B18" t="s">
        <v>11</v>
      </c>
      <c r="C18" s="3">
        <v>1</v>
      </c>
      <c r="D18" s="3">
        <v>1</v>
      </c>
      <c r="E18" s="4">
        <v>362.5</v>
      </c>
      <c r="F18" s="4">
        <f>Tabelle1[[#This Row],[Nettopreis]]*(1+Mehrwertsteuer)</f>
        <v>435</v>
      </c>
      <c r="G18" s="4">
        <f>Tabelle1[[#This Row],[Lagerstand]]*Tabelle1[[#This Row],[Nettopreis]]</f>
        <v>362.5</v>
      </c>
      <c r="H18" s="8" t="str">
        <f>IF(Tabelle1[[#This Row],[Lagerstand]]&lt;Tabelle1[[#This Row],[Mindeststand]],"JA","Nein")</f>
        <v>Nein</v>
      </c>
    </row>
    <row r="19" spans="1:8" x14ac:dyDescent="0.25">
      <c r="A19" t="s">
        <v>21</v>
      </c>
      <c r="B19" t="s">
        <v>22</v>
      </c>
      <c r="C19" s="3">
        <v>3</v>
      </c>
      <c r="D19" s="3">
        <v>1</v>
      </c>
      <c r="E19" s="4">
        <v>241.67</v>
      </c>
      <c r="F19" s="4">
        <f>Tabelle1[[#This Row],[Nettopreis]]*(1+Mehrwertsteuer)</f>
        <v>290.00399999999996</v>
      </c>
      <c r="G19" s="4">
        <f>Tabelle1[[#This Row],[Lagerstand]]*Tabelle1[[#This Row],[Nettopreis]]</f>
        <v>725.01</v>
      </c>
      <c r="H19" s="8" t="str">
        <f>IF(Tabelle1[[#This Row],[Lagerstand]]&lt;Tabelle1[[#This Row],[Mindeststand]],"JA","Nein")</f>
        <v>Nein</v>
      </c>
    </row>
    <row r="20" spans="1:8" x14ac:dyDescent="0.25">
      <c r="A20" t="s">
        <v>23</v>
      </c>
      <c r="B20" t="s">
        <v>24</v>
      </c>
      <c r="C20" s="3">
        <v>2</v>
      </c>
      <c r="D20" s="3">
        <v>1</v>
      </c>
      <c r="E20" s="4">
        <v>753.33</v>
      </c>
      <c r="F20" s="4">
        <f>Tabelle1[[#This Row],[Nettopreis]]*(1+Mehrwertsteuer)</f>
        <v>903.99599999999998</v>
      </c>
      <c r="G20" s="4">
        <f>Tabelle1[[#This Row],[Lagerstand]]*Tabelle1[[#This Row],[Nettopreis]]</f>
        <v>1506.66</v>
      </c>
      <c r="H20" s="8" t="str">
        <f>IF(Tabelle1[[#This Row],[Lagerstand]]&lt;Tabelle1[[#This Row],[Mindeststand]],"JA","Nein")</f>
        <v>Nein</v>
      </c>
    </row>
    <row r="21" spans="1:8" x14ac:dyDescent="0.25">
      <c r="A21" t="s">
        <v>23</v>
      </c>
      <c r="B21" t="s">
        <v>12</v>
      </c>
      <c r="C21" s="3">
        <v>2</v>
      </c>
      <c r="D21" s="3">
        <v>2</v>
      </c>
      <c r="E21" s="4">
        <v>907.5</v>
      </c>
      <c r="F21" s="4">
        <f>Tabelle1[[#This Row],[Nettopreis]]*(1+Mehrwertsteuer)</f>
        <v>1089</v>
      </c>
      <c r="G21" s="4">
        <f>Tabelle1[[#This Row],[Lagerstand]]*Tabelle1[[#This Row],[Nettopreis]]</f>
        <v>1815</v>
      </c>
      <c r="H21" s="8" t="str">
        <f>IF(Tabelle1[[#This Row],[Lagerstand]]&lt;Tabelle1[[#This Row],[Mindeststand]],"JA","Nein")</f>
        <v>Nein</v>
      </c>
    </row>
    <row r="22" spans="1:8" x14ac:dyDescent="0.25">
      <c r="A22" t="s">
        <v>23</v>
      </c>
      <c r="B22" t="s">
        <v>25</v>
      </c>
      <c r="C22" s="3">
        <v>2</v>
      </c>
      <c r="D22" s="3">
        <v>1</v>
      </c>
      <c r="E22" s="4">
        <v>451.25</v>
      </c>
      <c r="F22" s="4">
        <f>Tabelle1[[#This Row],[Nettopreis]]*(1+Mehrwertsteuer)</f>
        <v>541.5</v>
      </c>
      <c r="G22" s="4">
        <f>Tabelle1[[#This Row],[Lagerstand]]*Tabelle1[[#This Row],[Nettopreis]]</f>
        <v>902.5</v>
      </c>
      <c r="H22" s="8" t="str">
        <f>IF(Tabelle1[[#This Row],[Lagerstand]]&lt;Tabelle1[[#This Row],[Mindeststand]],"JA","Nein")</f>
        <v>Nein</v>
      </c>
    </row>
    <row r="23" spans="1:8" x14ac:dyDescent="0.25">
      <c r="A23" t="s">
        <v>23</v>
      </c>
      <c r="B23" t="s">
        <v>11</v>
      </c>
      <c r="C23" s="3">
        <v>0</v>
      </c>
      <c r="D23" s="3">
        <v>1</v>
      </c>
      <c r="E23" s="4">
        <v>907.92</v>
      </c>
      <c r="F23" s="4">
        <f>Tabelle1[[#This Row],[Nettopreis]]*(1+Mehrwertsteuer)</f>
        <v>1089.5039999999999</v>
      </c>
      <c r="G23" s="4">
        <f>Tabelle1[[#This Row],[Lagerstand]]*Tabelle1[[#This Row],[Nettopreis]]</f>
        <v>0</v>
      </c>
      <c r="H23" s="8" t="str">
        <f>IF(Tabelle1[[#This Row],[Lagerstand]]&lt;Tabelle1[[#This Row],[Mindeststand]],"JA","Nein")</f>
        <v>JA</v>
      </c>
    </row>
    <row r="24" spans="1:8" x14ac:dyDescent="0.25">
      <c r="A24" t="s">
        <v>26</v>
      </c>
      <c r="B24" t="s">
        <v>27</v>
      </c>
      <c r="C24" s="3">
        <v>3</v>
      </c>
      <c r="D24" s="3">
        <v>2</v>
      </c>
      <c r="E24" s="4">
        <v>484.17</v>
      </c>
      <c r="F24" s="4">
        <f>Tabelle1[[#This Row],[Nettopreis]]*(1+Mehrwertsteuer)</f>
        <v>581.00400000000002</v>
      </c>
      <c r="G24" s="4">
        <f>Tabelle1[[#This Row],[Lagerstand]]*Tabelle1[[#This Row],[Nettopreis]]</f>
        <v>1452.51</v>
      </c>
      <c r="H24" s="8" t="str">
        <f>IF(Tabelle1[[#This Row],[Lagerstand]]&lt;Tabelle1[[#This Row],[Mindeststand]],"JA","Nein")</f>
        <v>Nein</v>
      </c>
    </row>
    <row r="25" spans="1:8" x14ac:dyDescent="0.25">
      <c r="A25" t="s">
        <v>26</v>
      </c>
      <c r="B25" t="s">
        <v>17</v>
      </c>
      <c r="C25" s="3">
        <v>5</v>
      </c>
      <c r="D25" s="3">
        <v>2</v>
      </c>
      <c r="E25" s="4">
        <v>510.83</v>
      </c>
      <c r="F25" s="4">
        <f>Tabelle1[[#This Row],[Nettopreis]]*(1+Mehrwertsteuer)</f>
        <v>612.99599999999998</v>
      </c>
      <c r="G25" s="4">
        <f>Tabelle1[[#This Row],[Lagerstand]]*Tabelle1[[#This Row],[Nettopreis]]</f>
        <v>2554.15</v>
      </c>
      <c r="H25" s="8" t="str">
        <f>IF(Tabelle1[[#This Row],[Lagerstand]]&lt;Tabelle1[[#This Row],[Mindeststand]],"JA","Nein")</f>
        <v>Nein</v>
      </c>
    </row>
    <row r="26" spans="1:8" x14ac:dyDescent="0.25">
      <c r="A26" t="s">
        <v>26</v>
      </c>
      <c r="B26" t="s">
        <v>12</v>
      </c>
      <c r="C26" s="3">
        <v>5</v>
      </c>
      <c r="D26" s="3">
        <v>3</v>
      </c>
      <c r="E26" s="4">
        <v>625.83000000000004</v>
      </c>
      <c r="F26" s="4">
        <f>Tabelle1[[#This Row],[Nettopreis]]*(1+Mehrwertsteuer)</f>
        <v>750.99599999999998</v>
      </c>
      <c r="G26" s="4">
        <f>Tabelle1[[#This Row],[Lagerstand]]*Tabelle1[[#This Row],[Nettopreis]]</f>
        <v>3129.15</v>
      </c>
      <c r="H26" s="8" t="str">
        <f>IF(Tabelle1[[#This Row],[Lagerstand]]&lt;Tabelle1[[#This Row],[Mindeststand]],"JA","Nein")</f>
        <v>Nein</v>
      </c>
    </row>
    <row r="27" spans="1:8" x14ac:dyDescent="0.25">
      <c r="A27" t="s">
        <v>26</v>
      </c>
      <c r="B27" t="s">
        <v>11</v>
      </c>
      <c r="C27" s="3">
        <v>0</v>
      </c>
      <c r="D27" s="3">
        <v>3</v>
      </c>
      <c r="E27" s="4">
        <v>544.16999999999996</v>
      </c>
      <c r="F27" s="4">
        <f>Tabelle1[[#This Row],[Nettopreis]]*(1+Mehrwertsteuer)</f>
        <v>653.00399999999991</v>
      </c>
      <c r="G27" s="4">
        <f>Tabelle1[[#This Row],[Lagerstand]]*Tabelle1[[#This Row],[Nettopreis]]</f>
        <v>0</v>
      </c>
      <c r="H27" s="8" t="str">
        <f>IF(Tabelle1[[#This Row],[Lagerstand]]&lt;Tabelle1[[#This Row],[Mindeststand]],"JA","Nein")</f>
        <v>JA</v>
      </c>
    </row>
    <row r="28" spans="1:8" x14ac:dyDescent="0.25">
      <c r="A28" t="s">
        <v>26</v>
      </c>
      <c r="B28" t="s">
        <v>16</v>
      </c>
      <c r="C28" s="3">
        <v>5</v>
      </c>
      <c r="D28" s="3">
        <v>4</v>
      </c>
      <c r="E28" s="4">
        <v>665.83</v>
      </c>
      <c r="F28" s="4">
        <f>Tabelle1[[#This Row],[Nettopreis]]*(1+Mehrwertsteuer)</f>
        <v>798.99599999999998</v>
      </c>
      <c r="G28" s="4">
        <f>Tabelle1[[#This Row],[Lagerstand]]*Tabelle1[[#This Row],[Nettopreis]]</f>
        <v>3329.15</v>
      </c>
      <c r="H28" s="8" t="str">
        <f>IF(Tabelle1[[#This Row],[Lagerstand]]&lt;Tabelle1[[#This Row],[Mindeststand]],"JA","Nein")</f>
        <v>Nein</v>
      </c>
    </row>
    <row r="29" spans="1:8" x14ac:dyDescent="0.25">
      <c r="A29" t="s">
        <v>26</v>
      </c>
      <c r="B29" t="s">
        <v>28</v>
      </c>
      <c r="C29" s="3">
        <v>1</v>
      </c>
      <c r="D29" s="3">
        <v>1</v>
      </c>
      <c r="E29" s="4">
        <v>544.58000000000004</v>
      </c>
      <c r="F29" s="4">
        <f>Tabelle1[[#This Row],[Nettopreis]]*(1+Mehrwertsteuer)</f>
        <v>653.49599999999998</v>
      </c>
      <c r="G29" s="4">
        <f>Tabelle1[[#This Row],[Lagerstand]]*Tabelle1[[#This Row],[Nettopreis]]</f>
        <v>544.58000000000004</v>
      </c>
      <c r="H29" s="8" t="str">
        <f>IF(Tabelle1[[#This Row],[Lagerstand]]&lt;Tabelle1[[#This Row],[Mindeststand]],"JA","Nein")</f>
        <v>Nein</v>
      </c>
    </row>
    <row r="30" spans="1:8" x14ac:dyDescent="0.25">
      <c r="A30" t="s">
        <v>26</v>
      </c>
      <c r="B30" t="s">
        <v>13</v>
      </c>
      <c r="C30" s="3">
        <v>8</v>
      </c>
      <c r="D30" s="3">
        <v>4</v>
      </c>
      <c r="E30" s="4">
        <v>484.17</v>
      </c>
      <c r="F30" s="4">
        <f>Tabelle1[[#This Row],[Nettopreis]]*(1+Mehrwertsteuer)</f>
        <v>581.00400000000002</v>
      </c>
      <c r="G30" s="4">
        <f>Tabelle1[[#This Row],[Lagerstand]]*Tabelle1[[#This Row],[Nettopreis]]</f>
        <v>3873.36</v>
      </c>
      <c r="H30" s="8" t="str">
        <f>IF(Tabelle1[[#This Row],[Lagerstand]]&lt;Tabelle1[[#This Row],[Mindeststand]],"JA","Nein")</f>
        <v>Nein</v>
      </c>
    </row>
    <row r="31" spans="1:8" x14ac:dyDescent="0.25">
      <c r="A31" t="s">
        <v>26</v>
      </c>
      <c r="B31" t="s">
        <v>29</v>
      </c>
      <c r="C31" s="3">
        <v>2</v>
      </c>
      <c r="D31" s="3">
        <v>1</v>
      </c>
      <c r="E31" s="4">
        <v>725.83</v>
      </c>
      <c r="F31" s="4">
        <f>Tabelle1[[#This Row],[Nettopreis]]*(1+Mehrwertsteuer)</f>
        <v>870.99599999999998</v>
      </c>
      <c r="G31" s="4">
        <f>Tabelle1[[#This Row],[Lagerstand]]*Tabelle1[[#This Row],[Nettopreis]]</f>
        <v>1451.66</v>
      </c>
      <c r="H31" s="8" t="str">
        <f>IF(Tabelle1[[#This Row],[Lagerstand]]&lt;Tabelle1[[#This Row],[Mindeststand]],"JA","Nein")</f>
        <v>Nein</v>
      </c>
    </row>
    <row r="32" spans="1:8" x14ac:dyDescent="0.25">
      <c r="A32" t="s">
        <v>26</v>
      </c>
      <c r="B32" t="s">
        <v>25</v>
      </c>
      <c r="C32" s="3">
        <v>2</v>
      </c>
      <c r="D32" s="3">
        <v>1</v>
      </c>
      <c r="E32" s="4">
        <v>665.83</v>
      </c>
      <c r="F32" s="4">
        <f>Tabelle1[[#This Row],[Nettopreis]]*(1+Mehrwertsteuer)</f>
        <v>798.99599999999998</v>
      </c>
      <c r="G32" s="4">
        <f>Tabelle1[[#This Row],[Lagerstand]]*Tabelle1[[#This Row],[Nettopreis]]</f>
        <v>1331.66</v>
      </c>
      <c r="H32" s="8" t="str">
        <f>IF(Tabelle1[[#This Row],[Lagerstand]]&lt;Tabelle1[[#This Row],[Mindeststand]],"JA","Nein")</f>
        <v>Nein</v>
      </c>
    </row>
  </sheetData>
  <mergeCells count="1">
    <mergeCell ref="A1:G1"/>
  </mergeCells>
  <conditionalFormatting sqref="H6:H32">
    <cfRule type="containsText" dxfId="0" priority="1" operator="containsText" text="Ja">
      <formula>NOT(ISERROR(SEARCH("Ja",H6)))</formula>
    </cfRule>
  </conditionalFormatting>
  <printOptions headings="1" gridLines="1"/>
  <pageMargins left="0.78740157499999996" right="0.78740157499999996" top="0.33" bottom="0.68" header="0.17" footer="0.4921259845"/>
  <pageSetup paperSize="9" scale="82" orientation="portrait" r:id="rId1"/>
  <headerFooter alignWithMargins="0">
    <oddHeader>&amp;F</oddHeader>
    <oddFooter>&amp;LMag.Steinert&amp;CSeite &amp;P&amp;R&amp;D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Bestellung</vt:lpstr>
      <vt:lpstr>Bestellung Lösung</vt:lpstr>
      <vt:lpstr>Bestellung Lösung mit Namen</vt:lpstr>
      <vt:lpstr>Bestlg Lösung als Tabelle</vt:lpstr>
      <vt:lpstr>Mehrwertsteuer</vt:lpstr>
      <vt:lpstr>'Bestlg Lösung als Tabelle'!USt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Mag.Steinert</dc:creator>
  <cp:lastModifiedBy>Wolfgang Steinert</cp:lastModifiedBy>
  <cp:lastPrinted>2006-12-07T07:42:36Z</cp:lastPrinted>
  <dcterms:created xsi:type="dcterms:W3CDTF">2006-12-07T07:18:15Z</dcterms:created>
  <dcterms:modified xsi:type="dcterms:W3CDTF">2026-07-28T11:36:15Z</dcterms:modified>
</cp:coreProperties>
</file>